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7515"/>
  </bookViews>
  <sheets>
    <sheet name="Sheet6" sheetId="6" r:id="rId1"/>
    <sheet name="Sheet1" sheetId="1" r:id="rId2"/>
    <sheet name="Sheet2" sheetId="2" r:id="rId3"/>
    <sheet name="Sheet3" sheetId="3" r:id="rId4"/>
    <sheet name="Sheet4" sheetId="4" r:id="rId5"/>
    <sheet name="Sheet5" sheetId="5" r:id="rId6"/>
  </sheets>
  <definedNames>
    <definedName name="grade">Sheet6!$M$13:$M$18</definedName>
    <definedName name="_xlnm.Print_Area" localSheetId="1">Sheet1!$A$1:$I$41</definedName>
    <definedName name="_xlnm.Print_Area" localSheetId="2">Sheet2!$A$1:$J$32</definedName>
    <definedName name="_xlnm.Print_Area" localSheetId="0">Sheet6!$A$1:$I$130</definedName>
  </definedNames>
  <calcPr calcId="124519"/>
</workbook>
</file>

<file path=xl/calcChain.xml><?xml version="1.0" encoding="utf-8"?>
<calcChain xmlns="http://schemas.openxmlformats.org/spreadsheetml/2006/main">
  <c r="E107" i="6"/>
  <c r="E112" l="1"/>
  <c r="F41" l="1"/>
  <c r="A128" l="1"/>
  <c r="E36" l="1"/>
  <c r="F69" l="1"/>
  <c r="O88"/>
  <c r="E25" l="1"/>
  <c r="F26" s="1"/>
  <c r="D41"/>
  <c r="F73"/>
  <c r="H73" s="1"/>
  <c r="D75" s="1"/>
  <c r="E77" s="1"/>
  <c r="F23"/>
  <c r="H23" s="1"/>
  <c r="H12"/>
  <c r="H10"/>
  <c r="C33" i="5"/>
  <c r="D35" s="1"/>
  <c r="E35"/>
  <c r="C32"/>
  <c r="D37" s="1"/>
  <c r="F9" i="4"/>
  <c r="G14" s="1"/>
  <c r="F10"/>
  <c r="H12" s="1"/>
  <c r="C37" i="5" l="1"/>
  <c r="F79" i="6"/>
  <c r="F12" i="4"/>
  <c r="F14"/>
  <c r="G12"/>
  <c r="H14"/>
  <c r="E37" i="5"/>
  <c r="C38" s="1"/>
  <c r="C35"/>
  <c r="D42" i="6"/>
  <c r="F47" s="1"/>
  <c r="G52"/>
  <c r="F13"/>
  <c r="D54" l="1"/>
  <c r="R77" s="1"/>
  <c r="F15" i="4"/>
  <c r="H58" i="6" l="1"/>
  <c r="S77" s="1"/>
  <c r="Q77"/>
  <c r="F99"/>
  <c r="F96"/>
  <c r="D123" s="1"/>
  <c r="H59"/>
  <c r="T77" s="1"/>
  <c r="F91" l="1"/>
  <c r="E113" s="1"/>
  <c r="F92"/>
  <c r="E108" s="1"/>
  <c r="D124"/>
  <c r="D128"/>
  <c r="C119" l="1"/>
  <c r="C123" s="1"/>
  <c r="E123"/>
  <c r="E124" s="1"/>
  <c r="F98"/>
  <c r="F123"/>
  <c r="F97"/>
  <c r="C124" l="1"/>
  <c r="I123"/>
  <c r="C128"/>
  <c r="E128"/>
  <c r="F124"/>
  <c r="F128"/>
  <c r="M123"/>
</calcChain>
</file>

<file path=xl/sharedStrings.xml><?xml version="1.0" encoding="utf-8"?>
<sst xmlns="http://schemas.openxmlformats.org/spreadsheetml/2006/main" count="475" uniqueCount="296">
  <si>
    <t>IS 10262 : 2009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</si>
  <si>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</si>
  <si>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</si>
  <si>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</si>
  <si>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</si>
  <si>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</si>
  <si>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</si>
  <si>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</si>
  <si>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</si>
  <si>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</si>
  <si>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</si>
  <si>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M 10</t>
  </si>
  <si>
    <t>M 15</t>
  </si>
  <si>
    <t>M 20</t>
  </si>
  <si>
    <t>M 25</t>
  </si>
  <si>
    <t>M 30</t>
  </si>
  <si>
    <t>M 35</t>
  </si>
  <si>
    <t>M 40</t>
  </si>
  <si>
    <t>M 45</t>
  </si>
  <si>
    <t>M 50</t>
  </si>
  <si>
    <t>M55</t>
  </si>
  <si>
    <t>Clauses 3.2.1.2 ,A-3 and B-3</t>
  </si>
  <si>
    <t xml:space="preserve"> sl            no           (1)       </t>
  </si>
  <si>
    <r>
      <t>Assumed standard Deavition  N/MM</t>
    </r>
    <r>
      <rPr>
        <sz val="11"/>
        <color theme="1"/>
        <rFont val="Calibri"/>
        <family val="2"/>
      </rPr>
      <t>²</t>
    </r>
    <r>
      <rPr>
        <sz val="11"/>
        <color theme="1"/>
        <rFont val="Calibri"/>
        <family val="2"/>
        <scheme val="minor"/>
      </rPr>
      <t xml:space="preserve">                                                         (3)</t>
    </r>
  </si>
  <si>
    <t>Table 1             assumed Standard Deaviation</t>
  </si>
  <si>
    <t xml:space="preserve">Grade of concre                           (2)  </t>
  </si>
  <si>
    <t>Table no . 2  Maximum Water Content  per Cubic         Meter of Concrete for Nominal                                                                                                  Maximum  size of Aggregate                                                     ( Clauses 4.2, A-5 and B-5 )</t>
  </si>
  <si>
    <t>Nominal Maximum size of Aggregate</t>
  </si>
  <si>
    <t>Nominal Maximum                              size of Aggregate                                   mm</t>
  </si>
  <si>
    <t xml:space="preserve"> Maximum Water                     content                                                    kg</t>
  </si>
  <si>
    <t xml:space="preserve"> Sl                          no</t>
  </si>
  <si>
    <t xml:space="preserve">Sl  no </t>
  </si>
  <si>
    <t>mm</t>
  </si>
  <si>
    <t>zone I</t>
  </si>
  <si>
    <t>zone II</t>
  </si>
  <si>
    <t>zone IV</t>
  </si>
  <si>
    <t>zone III</t>
  </si>
  <si>
    <t xml:space="preserve">Volume of coarse aggregate per                                                                                                                                                                        unit volume of total Aggreg    for different                                           zones of fine aggregate </t>
  </si>
  <si>
    <t>Table 3 Volume of Coarse aggregate per unit Volume of                                              Total  Aggregate  for Different zones of fine aggregate                                                                                   ( clauses 4.4 ,A-7 and b-7  )</t>
  </si>
  <si>
    <t>Volumes are based on aggregates in saturated surface condition  .</t>
  </si>
  <si>
    <r>
      <t xml:space="preserve">IS 456 -1973 And IS 1343- 1980 Indicates the value corresponding to </t>
    </r>
    <r>
      <rPr>
        <sz val="11"/>
        <color theme="1"/>
        <rFont val="Calibri"/>
        <family val="2"/>
      </rPr>
      <t>≤ 5 % ( 1 in 20)</t>
    </r>
  </si>
  <si>
    <t>ACCEPTED PROPORTION OF LOW RESULTS</t>
  </si>
  <si>
    <t>t</t>
  </si>
  <si>
    <t>1in 10</t>
  </si>
  <si>
    <t>1in 20</t>
  </si>
  <si>
    <t xml:space="preserve">1 in 40 </t>
  </si>
  <si>
    <t>1 in 100</t>
  </si>
  <si>
    <t>1 in 15</t>
  </si>
  <si>
    <t>1 in 5</t>
  </si>
  <si>
    <t>IS 456 : 2000</t>
  </si>
  <si>
    <t xml:space="preserve">shallow section ; </t>
  </si>
  <si>
    <t xml:space="preserve">pavement using pavers </t>
  </si>
  <si>
    <t>Lightely Reinforced</t>
  </si>
  <si>
    <t>floors;</t>
  </si>
  <si>
    <t>Hand placed pavements ;</t>
  </si>
  <si>
    <t>canal lining;</t>
  </si>
  <si>
    <t>Strip footing</t>
  </si>
  <si>
    <t>Heavely Reinforced</t>
  </si>
  <si>
    <t>Sections in slabs ,</t>
  </si>
  <si>
    <t>Beams, walls, columns;</t>
  </si>
  <si>
    <t>Slipform works</t>
  </si>
  <si>
    <t>pumped concrete</t>
  </si>
  <si>
    <t>In situ piling</t>
  </si>
  <si>
    <t>Tremie concrete</t>
  </si>
  <si>
    <t>Placing conditions</t>
  </si>
  <si>
    <t>Blinding concrete</t>
  </si>
  <si>
    <t>Degree of workability</t>
  </si>
  <si>
    <t>Slump (mm)</t>
  </si>
  <si>
    <t>very low</t>
  </si>
  <si>
    <t>see 7.1.1</t>
  </si>
  <si>
    <t>low</t>
  </si>
  <si>
    <t>25-75</t>
  </si>
  <si>
    <t>Medium</t>
  </si>
  <si>
    <t>50-100</t>
  </si>
  <si>
    <t>High</t>
  </si>
  <si>
    <t>100-150</t>
  </si>
  <si>
    <t>Vety high</t>
  </si>
  <si>
    <t>see 7.1.2</t>
  </si>
  <si>
    <t>Beams, walls, columns,</t>
  </si>
  <si>
    <t>mass concrete;</t>
  </si>
  <si>
    <t>sections in slabs,</t>
  </si>
  <si>
    <t>Trench filling;</t>
  </si>
  <si>
    <t>for Different Exposures with Normal Weight Aggregates of 20 mm Nominal Maximum size</t>
  </si>
  <si>
    <t>Table 5 Minimum cement content, Maxmimum Water Cement Ratio and Minimum Grade of Concrete</t>
  </si>
  <si>
    <t xml:space="preserve">Sl no </t>
  </si>
  <si>
    <t xml:space="preserve">Exposure </t>
  </si>
  <si>
    <t>plain concrete</t>
  </si>
  <si>
    <t>Maximum free water cement ratio</t>
  </si>
  <si>
    <t>Minimum Grade of concrete</t>
  </si>
  <si>
    <t>Mild</t>
  </si>
  <si>
    <t>Moderate</t>
  </si>
  <si>
    <t>severe</t>
  </si>
  <si>
    <t>very severe</t>
  </si>
  <si>
    <t>Extreme</t>
  </si>
  <si>
    <t>-</t>
  </si>
  <si>
    <t>M25</t>
  </si>
  <si>
    <t>M20</t>
  </si>
  <si>
    <t xml:space="preserve"> Reinforced  concrete</t>
  </si>
  <si>
    <r>
      <t>minimum cement content (kg/m</t>
    </r>
    <r>
      <rPr>
        <sz val="11"/>
        <color theme="1"/>
        <rFont val="Calibri"/>
        <family val="2"/>
      </rPr>
      <t>³ )</t>
    </r>
  </si>
  <si>
    <t>Step 1</t>
  </si>
  <si>
    <t>Concrete cube Test Result</t>
  </si>
  <si>
    <t>Date of Casting</t>
  </si>
  <si>
    <t>2073-12-21</t>
  </si>
  <si>
    <t>Date of Testing</t>
  </si>
  <si>
    <t>2073-12-28</t>
  </si>
  <si>
    <t>Age</t>
  </si>
  <si>
    <t>Dimession</t>
  </si>
  <si>
    <t>Breaking Load (KN)</t>
  </si>
  <si>
    <r>
      <t>Density ( 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</si>
  <si>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Surface Area (mm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</si>
  <si>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150X150X150</t>
  </si>
  <si>
    <t>Weight (KG)</t>
  </si>
  <si>
    <r>
      <t>Volume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</si>
  <si>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Breaking Strength ( N/mm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</si>
  <si>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Average Breaking Strength</t>
  </si>
  <si>
    <t>Number of Cubes</t>
  </si>
  <si>
    <t>Project Name :</t>
  </si>
  <si>
    <t>Client:</t>
  </si>
  <si>
    <t>Contractor:</t>
  </si>
  <si>
    <t>Concrete Ingredient Details</t>
  </si>
  <si>
    <t>SN</t>
  </si>
  <si>
    <t>Discription</t>
  </si>
  <si>
    <t xml:space="preserve">Name </t>
  </si>
  <si>
    <t>Cement</t>
  </si>
  <si>
    <t xml:space="preserve">Sagarmatha </t>
  </si>
  <si>
    <t>Fine Aggregate Source:</t>
  </si>
  <si>
    <t>Course Aggregate Source:</t>
  </si>
  <si>
    <t>Admixture</t>
  </si>
  <si>
    <t>Mark Plast Flow-30 (0.7% ( by Wt of Cement)</t>
  </si>
  <si>
    <t>Microsilica (5% by wt of Cement)</t>
  </si>
  <si>
    <t>Cement Content</t>
  </si>
  <si>
    <t>407 kg /cum</t>
  </si>
  <si>
    <t>Concrete Grade</t>
  </si>
  <si>
    <t>M35/20</t>
  </si>
  <si>
    <t>Cube Name</t>
  </si>
  <si>
    <t>W/C</t>
  </si>
  <si>
    <t>Slump</t>
  </si>
  <si>
    <t>Ratio:</t>
  </si>
  <si>
    <t>1:1.64:2.83</t>
  </si>
  <si>
    <t>Three</t>
  </si>
  <si>
    <t>Nepal Government</t>
  </si>
  <si>
    <t>Ministry of Physical Infrastructure &amp; Transport</t>
  </si>
  <si>
    <t>Department of Roads</t>
  </si>
  <si>
    <t>Central Road Laboratory, Lalitpur</t>
  </si>
  <si>
    <t>Mix Design Test Report</t>
  </si>
  <si>
    <t>Concrete Cube Test Result</t>
  </si>
  <si>
    <t>Target Strength of Mix Design</t>
  </si>
  <si>
    <t>Fck=</t>
  </si>
  <si>
    <t>Fck+ Standard Error (SE) * Standard deviation (S)</t>
  </si>
  <si>
    <t>SE=1.65</t>
  </si>
  <si>
    <t xml:space="preserve">Always </t>
  </si>
  <si>
    <t>Grade of Contcrete</t>
  </si>
  <si>
    <t>Standard Deviation=</t>
  </si>
  <si>
    <t>M10</t>
  </si>
  <si>
    <t>M15</t>
  </si>
  <si>
    <t>M30</t>
  </si>
  <si>
    <t>M35</t>
  </si>
  <si>
    <t>M40</t>
  </si>
  <si>
    <t>M45</t>
  </si>
  <si>
    <t>M50</t>
  </si>
  <si>
    <t>Input</t>
  </si>
  <si>
    <r>
      <t>N/mm</t>
    </r>
    <r>
      <rPr>
        <vertAlign val="superscript"/>
        <sz val="11"/>
        <color theme="1"/>
        <rFont val="Calibri"/>
        <family val="2"/>
        <scheme val="minor"/>
      </rPr>
      <t>2</t>
    </r>
  </si>
  <si>
    <t>Don’t delete This</t>
  </si>
  <si>
    <t>Step 2</t>
  </si>
  <si>
    <t>Selection of Water Cement Ratio</t>
  </si>
  <si>
    <t>Reinforce Concrete</t>
  </si>
  <si>
    <t>Exposure Condition</t>
  </si>
  <si>
    <t>Severe</t>
  </si>
  <si>
    <t>Very severe</t>
  </si>
  <si>
    <t>( Mild, Moderate,Severe, Very Severe, Extreme)</t>
  </si>
  <si>
    <t>or More than M40</t>
  </si>
  <si>
    <r>
      <t>Minimum Cement Content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</si>
  <si>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Step 3</t>
  </si>
  <si>
    <t>Determination of  Water Content</t>
  </si>
  <si>
    <t>Nominal Size of Aggregate</t>
  </si>
  <si>
    <t>( 10,20,40)</t>
  </si>
  <si>
    <r>
      <t>Maximum water Content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</si>
  <si>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Adjustment</t>
  </si>
  <si>
    <t>step 3</t>
  </si>
  <si>
    <t xml:space="preserve">Slump  </t>
  </si>
  <si>
    <t>Slump Value</t>
  </si>
  <si>
    <t>Very Low</t>
  </si>
  <si>
    <t>Very High</t>
  </si>
  <si>
    <t xml:space="preserve"> For Slump Value( 25-50)</t>
  </si>
  <si>
    <t>Additional %</t>
  </si>
  <si>
    <t>Adjustment due to admixture</t>
  </si>
  <si>
    <t>as per code 5 to 20% reduce in water due to admixture</t>
  </si>
  <si>
    <t xml:space="preserve">Let us assume </t>
  </si>
  <si>
    <t>%</t>
  </si>
  <si>
    <t xml:space="preserve">% of Water redueced </t>
  </si>
  <si>
    <t>Therefore reuired water content=</t>
  </si>
  <si>
    <t>KG</t>
  </si>
  <si>
    <t>water cement ratio=</t>
  </si>
  <si>
    <t>not more than=</t>
  </si>
  <si>
    <t>Kg</t>
  </si>
  <si>
    <t>Step 4</t>
  </si>
  <si>
    <t>Step 5</t>
  </si>
  <si>
    <t>Calculation of admixture</t>
  </si>
  <si>
    <t xml:space="preserve">a) Microsilica - </t>
  </si>
  <si>
    <t>of Cement Content by wt</t>
  </si>
  <si>
    <t>b) Markplast Flow 30</t>
  </si>
  <si>
    <t>By wt of Cement</t>
  </si>
  <si>
    <t>(Zone 1, Zone 2, Zone 3,Zone 4)</t>
  </si>
  <si>
    <t>By sieve Analysis</t>
  </si>
  <si>
    <t>Refer IS table 3 IS 10262-2000</t>
  </si>
  <si>
    <t>Volume of Course Aggregate for</t>
  </si>
  <si>
    <t xml:space="preserve">nominal Size of Aggregate with </t>
  </si>
  <si>
    <t>water cement ratio =0.5</t>
  </si>
  <si>
    <t>cum</t>
  </si>
  <si>
    <t>Adjustments</t>
  </si>
  <si>
    <t>Decrese in w/c by 0.05 the increment in course aggregate=0.01</t>
  </si>
  <si>
    <t>Here decrese in W/C</t>
  </si>
  <si>
    <t xml:space="preserve">to </t>
  </si>
  <si>
    <t>i.e</t>
  </si>
  <si>
    <t>increment =</t>
  </si>
  <si>
    <t>Thus  corrected coarse aggregate</t>
  </si>
  <si>
    <t>Again Total Volume of Fine aggregate</t>
  </si>
  <si>
    <t>In put</t>
  </si>
  <si>
    <t>Specific gravity of Cement</t>
  </si>
  <si>
    <t>Specific gravity of fine aggregate</t>
  </si>
  <si>
    <t>Specific Gravity of Microsilica</t>
  </si>
  <si>
    <t>Specific Gravity of Markplast Flow</t>
  </si>
  <si>
    <t>Mass of Fine Aggregate ( kg/cum)</t>
  </si>
  <si>
    <t>Micro</t>
  </si>
  <si>
    <t>flow</t>
  </si>
  <si>
    <t>cement</t>
  </si>
  <si>
    <t>water</t>
  </si>
  <si>
    <t>Specific Gravity of Coarse Agg</t>
  </si>
  <si>
    <t>Mass of Coarse Aggregate( Kg/Cum)</t>
  </si>
  <si>
    <t>Lab Test</t>
  </si>
  <si>
    <t>Hence the Ratio</t>
  </si>
  <si>
    <t>Water</t>
  </si>
  <si>
    <t>Fine Agg</t>
  </si>
  <si>
    <t>Course Agg</t>
  </si>
  <si>
    <t>Ratio</t>
  </si>
  <si>
    <t>Per Cum</t>
  </si>
  <si>
    <t>Remarks</t>
  </si>
  <si>
    <t>75mm</t>
  </si>
  <si>
    <t>Contract No:</t>
  </si>
  <si>
    <t>Pappu Construction, Tinkune</t>
  </si>
  <si>
    <t>KVRIP/337149/DB-11</t>
  </si>
  <si>
    <t>Kathmandu Valley Road Improvement Project</t>
  </si>
  <si>
    <t>Belkhu, Kathmandu</t>
  </si>
  <si>
    <t xml:space="preserve">Arch Bride of Bagmati Khola </t>
  </si>
  <si>
    <t>Coarse Aggregate</t>
  </si>
  <si>
    <t>Coarse Aggregate per Cum</t>
  </si>
  <si>
    <t>Fine Aggregate per Cum</t>
  </si>
  <si>
    <t>Water per Cum</t>
  </si>
  <si>
    <t>Lab Test Data Input</t>
  </si>
  <si>
    <t>Descreption</t>
  </si>
  <si>
    <t>Water Absorption</t>
  </si>
  <si>
    <t>Water Content</t>
  </si>
  <si>
    <t>S.N.</t>
  </si>
  <si>
    <t>Fine Aggregate</t>
  </si>
  <si>
    <t>Calculation of Coarse Aggregate</t>
  </si>
  <si>
    <t xml:space="preserve">* increase Coarse Aggregate by </t>
  </si>
  <si>
    <t>Calucation of Fine Aggregate</t>
  </si>
  <si>
    <t>* increase fine aggregate by</t>
  </si>
  <si>
    <t>Calculation of Actual water</t>
  </si>
  <si>
    <t>w=</t>
  </si>
  <si>
    <t>Total Water- { total Wt of CA*(WC-WA)%} -{ Total Wt of FA*(WC-WA)%}</t>
  </si>
  <si>
    <t>Low 25-75</t>
  </si>
  <si>
    <t>Medium 50-100</t>
  </si>
  <si>
    <t>High 100-150</t>
  </si>
  <si>
    <t>Ok</t>
  </si>
  <si>
    <t>Input as per Trail</t>
  </si>
  <si>
    <t>Table 3 Volume of Coarse aggregate per unit Volume of Total  Aggregate  for Different zones of fine aggregate for W/C=0.5 ( clauses 4.4 ,A-7 and b-7  )</t>
  </si>
  <si>
    <t>Zone 2,40 mm</t>
  </si>
  <si>
    <t>Zone 1, 10 mm</t>
  </si>
  <si>
    <t>Zone 1, 20 mm</t>
  </si>
  <si>
    <t>Zone 2, 10 mm</t>
  </si>
  <si>
    <t>Zone 2, 20 mm</t>
  </si>
  <si>
    <t>Zone 3, 10 mm</t>
  </si>
  <si>
    <t>Zone 3, 20 mm</t>
  </si>
  <si>
    <t>Zone 4, 10 mm</t>
  </si>
  <si>
    <t>Zone 4, 20 mm</t>
  </si>
  <si>
    <t>Find the zone of fine aggregate and nominal size of Aggregate</t>
  </si>
  <si>
    <t>Zone 1, 40 mm</t>
  </si>
  <si>
    <t>Zone 2, 40 mm</t>
  </si>
  <si>
    <t>Zone 3, 40 mm</t>
  </si>
  <si>
    <t>Zone 4, 40 mm</t>
  </si>
  <si>
    <t>Table 1             Assumed Standard Deaviation</t>
  </si>
  <si>
    <t>Step 6</t>
  </si>
  <si>
    <t>Step 7 Calculation of Volume of Coarse and Fine aggregate</t>
  </si>
  <si>
    <t>Step 8 Calcuation of Mass of Fine and Coarse Aggregate</t>
  </si>
  <si>
    <t>Step 9</t>
  </si>
  <si>
    <t>From Step 2</t>
  </si>
  <si>
    <t>Calculation of Cement Content (kg)</t>
  </si>
  <si>
    <t xml:space="preserve"> Note</t>
  </si>
  <si>
    <t xml:space="preserve">Total Volume 1 m3 </t>
  </si>
  <si>
    <t>Cement Content per Cum</t>
  </si>
  <si>
    <t xml:space="preserve"> Volume of course aggregate</t>
  </si>
  <si>
    <t>Adjusting Mix Design Based on SATURATED Dry Conditions</t>
  </si>
  <si>
    <t>more likely 15%</t>
  </si>
  <si>
    <t>Round off</t>
  </si>
  <si>
    <t>Mix Design Procedure as per IS 10262-1982( Rev 2009) ( look Specification)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</si>
</sst>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/>
    <xf numFmtId="0" fontId="0" fillId="0" borderId="3" xfId="0" applyBorder="1" applyAlignment="1"/>
    <xf numFmtId="164" fontId="0" fillId="0" borderId="2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26" xfId="0" applyBorder="1" applyAlignment="1">
      <alignment horizontal="center"/>
    </xf>
    <xf numFmtId="0" fontId="0" fillId="0" borderId="36" xfId="0" applyBorder="1"/>
    <xf numFmtId="0" fontId="0" fillId="0" borderId="24" xfId="0" applyBorder="1"/>
    <xf numFmtId="0" fontId="0" fillId="0" borderId="41" xfId="0" applyBorder="1"/>
    <xf numFmtId="0" fontId="0" fillId="0" borderId="30" xfId="0" applyBorder="1" applyAlignment="1">
      <alignment horizont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" xfId="0" applyBorder="1" applyAlignment="1"/>
    <xf numFmtId="0" fontId="0" fillId="0" borderId="6" xfId="0" applyBorder="1" applyAlignment="1"/>
    <xf numFmtId="164" fontId="0" fillId="0" borderId="7" xfId="0" applyNumberFormat="1" applyBorder="1"/>
    <xf numFmtId="164" fontId="0" fillId="0" borderId="0" xfId="0" applyNumberFormat="1" applyFill="1" applyBorder="1"/>
    <xf numFmtId="164" fontId="0" fillId="0" borderId="0" xfId="0" applyNumberFormat="1" applyBorder="1"/>
    <xf numFmtId="0" fontId="0" fillId="0" borderId="47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2" xfId="0" applyBorder="1" applyAlignment="1"/>
    <xf numFmtId="0" fontId="0" fillId="0" borderId="48" xfId="0" applyBorder="1" applyAlignment="1"/>
    <xf numFmtId="0" fontId="0" fillId="0" borderId="34" xfId="0" applyBorder="1" applyAlignment="1"/>
    <xf numFmtId="0" fontId="0" fillId="0" borderId="21" xfId="0" applyBorder="1" applyAlignment="1"/>
    <xf numFmtId="0" fontId="0" fillId="0" borderId="23" xfId="0" applyBorder="1" applyAlignment="1"/>
    <xf numFmtId="0" fontId="0" fillId="0" borderId="43" xfId="0" applyBorder="1" applyAlignment="1"/>
    <xf numFmtId="0" fontId="0" fillId="0" borderId="44" xfId="0" applyBorder="1" applyAlignment="1"/>
    <xf numFmtId="0" fontId="0" fillId="0" borderId="49" xfId="0" applyBorder="1" applyAlignment="1"/>
    <xf numFmtId="0" fontId="0" fillId="0" borderId="45" xfId="0" applyBorder="1" applyAlignment="1"/>
    <xf numFmtId="0" fontId="11" fillId="0" borderId="0" xfId="0" applyFont="1"/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2" fillId="0" borderId="13" xfId="0" applyFont="1" applyBorder="1"/>
    <xf numFmtId="0" fontId="2" fillId="0" borderId="0" xfId="0" applyFont="1" applyBorder="1"/>
    <xf numFmtId="0" fontId="0" fillId="2" borderId="0" xfId="0" applyFill="1" applyBorder="1"/>
    <xf numFmtId="0" fontId="3" fillId="0" borderId="0" xfId="0" applyFont="1" applyFill="1" applyBorder="1"/>
    <xf numFmtId="0" fontId="3" fillId="0" borderId="18" xfId="0" applyFont="1" applyFill="1" applyBorder="1"/>
    <xf numFmtId="0" fontId="11" fillId="0" borderId="0" xfId="0" applyFont="1" applyBorder="1"/>
    <xf numFmtId="0" fontId="13" fillId="0" borderId="0" xfId="0" applyFont="1"/>
    <xf numFmtId="0" fontId="3" fillId="0" borderId="18" xfId="0" applyFont="1" applyBorder="1"/>
    <xf numFmtId="0" fontId="3" fillId="0" borderId="0" xfId="0" applyFont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9" fontId="0" fillId="0" borderId="0" xfId="0" applyNumberFormat="1" applyBorder="1"/>
    <xf numFmtId="10" fontId="0" fillId="0" borderId="0" xfId="0" applyNumberFormat="1" applyBorder="1"/>
    <xf numFmtId="0" fontId="0" fillId="0" borderId="55" xfId="0" applyBorder="1"/>
    <xf numFmtId="0" fontId="0" fillId="0" borderId="46" xfId="0" applyBorder="1"/>
    <xf numFmtId="0" fontId="2" fillId="0" borderId="46" xfId="0" applyFont="1" applyBorder="1"/>
    <xf numFmtId="0" fontId="0" fillId="0" borderId="56" xfId="0" applyBorder="1"/>
    <xf numFmtId="0" fontId="12" fillId="0" borderId="0" xfId="0" applyFont="1" applyBorder="1"/>
    <xf numFmtId="0" fontId="0" fillId="0" borderId="26" xfId="0" applyFill="1" applyBorder="1"/>
    <xf numFmtId="0" fontId="0" fillId="0" borderId="57" xfId="0" applyBorder="1"/>
    <xf numFmtId="0" fontId="0" fillId="0" borderId="31" xfId="0" applyBorder="1"/>
    <xf numFmtId="0" fontId="0" fillId="0" borderId="58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60" xfId="0" applyBorder="1" applyAlignment="1">
      <alignment horizontal="center"/>
    </xf>
    <xf numFmtId="0" fontId="0" fillId="0" borderId="61" xfId="0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0" fontId="0" fillId="0" borderId="0" xfId="0" applyFill="1" applyBorder="1"/>
    <xf numFmtId="0" fontId="0" fillId="0" borderId="14" xfId="0" applyFill="1" applyBorder="1" applyAlignment="1">
      <alignment horizontal="right"/>
    </xf>
    <xf numFmtId="0" fontId="0" fillId="0" borderId="14" xfId="0" applyBorder="1" applyAlignment="1">
      <alignment wrapText="1"/>
    </xf>
    <xf numFmtId="0" fontId="0" fillId="0" borderId="14" xfId="0" applyFill="1" applyBorder="1" applyAlignment="1">
      <alignment wrapText="1"/>
    </xf>
    <xf numFmtId="0" fontId="2" fillId="0" borderId="14" xfId="0" applyFont="1" applyBorder="1"/>
    <xf numFmtId="9" fontId="0" fillId="2" borderId="14" xfId="0" applyNumberFormat="1" applyFill="1" applyBorder="1"/>
    <xf numFmtId="10" fontId="0" fillId="2" borderId="14" xfId="0" applyNumberFormat="1" applyFill="1" applyBorder="1"/>
    <xf numFmtId="0" fontId="11" fillId="0" borderId="51" xfId="0" applyFont="1" applyBorder="1"/>
    <xf numFmtId="9" fontId="0" fillId="2" borderId="0" xfId="0" applyNumberFormat="1" applyFill="1" applyBorder="1"/>
    <xf numFmtId="10" fontId="0" fillId="2" borderId="0" xfId="0" applyNumberFormat="1" applyFill="1" applyBorder="1"/>
    <xf numFmtId="0" fontId="14" fillId="0" borderId="0" xfId="0" applyFont="1" applyBorder="1"/>
    <xf numFmtId="0" fontId="0" fillId="0" borderId="24" xfId="0" applyBorder="1" applyAlignment="1">
      <alignment horizontal="center" wrapText="1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top" wrapText="1"/>
    </xf>
    <xf numFmtId="0" fontId="0" fillId="0" borderId="38" xfId="0" applyBorder="1" applyAlignment="1">
      <alignment horizontal="center" wrapText="1"/>
    </xf>
    <xf numFmtId="0" fontId="0" fillId="0" borderId="39" xfId="0" applyBorder="1"/>
    <xf numFmtId="0" fontId="0" fillId="0" borderId="41" xfId="0" applyBorder="1" applyAlignment="1">
      <alignment horizontal="center"/>
    </xf>
    <xf numFmtId="0" fontId="0" fillId="0" borderId="42" xfId="0" applyBorder="1"/>
    <xf numFmtId="0" fontId="0" fillId="0" borderId="1" xfId="0" applyBorder="1" applyAlignment="1">
      <alignment horizontal="center" vertical="center" wrapText="1"/>
    </xf>
    <xf numFmtId="2" fontId="2" fillId="0" borderId="0" xfId="0" applyNumberFormat="1" applyFont="1" applyBorder="1"/>
    <xf numFmtId="0" fontId="0" fillId="0" borderId="6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6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6" xfId="0" applyBorder="1" applyAlignment="1">
      <alignment horizontal="center"/>
    </xf>
    <xf numFmtId="2" fontId="0" fillId="0" borderId="26" xfId="0" applyNumberFormat="1" applyBorder="1" applyAlignment="1">
      <alignment horizontal="center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59" xfId="0" applyBorder="1" applyAlignment="1">
      <alignment horizontal="left" vertical="top" wrapText="1"/>
    </xf>
    <xf numFmtId="2" fontId="0" fillId="0" borderId="21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14" fontId="0" fillId="0" borderId="14" xfId="0" quotePrefix="1" applyNumberFormat="1" applyBorder="1" applyAlignment="1">
      <alignment horizontal="center"/>
    </xf>
    <xf numFmtId="14" fontId="0" fillId="0" borderId="28" xfId="0" quotePrefix="1" applyNumberFormat="1" applyBorder="1" applyAlignment="1">
      <alignment horizontal="center"/>
    </xf>
    <xf numFmtId="0" fontId="0" fillId="0" borderId="14" xfId="0" quotePrefix="1" applyBorder="1" applyAlignment="1">
      <alignment horizontal="center"/>
    </xf>
    <xf numFmtId="0" fontId="0" fillId="0" borderId="28" xfId="0" quotePrefix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4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46" xfId="0" applyFont="1" applyBorder="1" applyAlignment="1">
      <alignment horizontal="left"/>
    </xf>
    <xf numFmtId="0" fontId="13" fillId="0" borderId="24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5" fillId="0" borderId="0" xfId="0" applyNumberFormat="1" applyFont="1" applyFill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8" fillId="0" borderId="0" xfId="0" applyFont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14" fontId="13" fillId="0" borderId="24" xfId="0" quotePrefix="1" applyNumberFormat="1" applyFont="1" applyBorder="1" applyAlignment="1">
      <alignment horizontal="center"/>
    </xf>
    <xf numFmtId="14" fontId="13" fillId="0" borderId="39" xfId="0" quotePrefix="1" applyNumberFormat="1" applyFont="1" applyBorder="1" applyAlignment="1">
      <alignment horizontal="center"/>
    </xf>
    <xf numFmtId="0" fontId="13" fillId="0" borderId="24" xfId="0" quotePrefix="1" applyFont="1" applyBorder="1" applyAlignment="1">
      <alignment horizontal="center"/>
    </xf>
    <xf numFmtId="0" fontId="13" fillId="0" borderId="39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F128"/>
  <sheetViews>
    <sheetView tabSelected="1" view="pageBreakPreview" topLeftCell="A109" zoomScaleSheetLayoutView="100" workbookViewId="0">
      <selection activeCell="C119" sqref="C119"/>
    </sheetView>
  </sheetViews>
  <sheetFormatPr defaultRowHeight="15"/>
  <cols>
    <col min="3" max="3" width="15.85546875" customWidth="1"/>
    <col min="4" max="4" width="15" customWidth="1"/>
    <col min="5" max="5" width="13.5703125" customWidth="1"/>
    <col min="6" max="6" width="11.140625" customWidth="1"/>
    <col min="11" max="12" width="9.140625" customWidth="1"/>
    <col min="13" max="13" width="10.5703125" customWidth="1"/>
    <col min="14" max="14" width="8.140625" customWidth="1"/>
    <col min="15" max="15" width="9.140625" customWidth="1"/>
    <col min="16" max="16" width="8.85546875" customWidth="1"/>
    <col min="17" max="17" width="9.140625" customWidth="1"/>
    <col min="18" max="18" width="9.7109375" customWidth="1"/>
    <col min="19" max="30" width="9.140625" customWidth="1"/>
    <col min="31" max="31" width="16.85546875" customWidth="1"/>
    <col min="32" max="32" width="9.140625" customWidth="1"/>
  </cols>
  <sheetData>
    <row r="2" spans="1:18">
      <c r="A2" s="27"/>
      <c r="B2" s="75" t="s">
        <v>295</v>
      </c>
      <c r="C2" s="28"/>
      <c r="D2" s="28"/>
      <c r="E2" s="28"/>
      <c r="F2" s="28"/>
      <c r="G2" s="28"/>
      <c r="H2" s="28"/>
      <c r="I2" s="28"/>
      <c r="J2" s="29"/>
    </row>
    <row r="3" spans="1:18">
      <c r="A3" s="30"/>
      <c r="B3" s="80" t="s">
        <v>163</v>
      </c>
      <c r="C3" s="76"/>
      <c r="D3" s="76"/>
      <c r="E3" s="76"/>
      <c r="F3" s="2"/>
      <c r="G3" s="2"/>
      <c r="H3" s="2"/>
      <c r="I3" s="2"/>
      <c r="J3" s="31"/>
    </row>
    <row r="4" spans="1:18">
      <c r="A4" s="30"/>
      <c r="B4" s="76"/>
      <c r="C4" s="76" t="s">
        <v>146</v>
      </c>
      <c r="D4" s="76"/>
      <c r="E4" s="76"/>
      <c r="F4" s="2"/>
      <c r="G4" s="2"/>
      <c r="H4" s="2"/>
      <c r="I4" s="2"/>
      <c r="J4" s="31"/>
    </row>
    <row r="5" spans="1:18">
      <c r="A5" s="30"/>
      <c r="B5" s="2"/>
      <c r="C5" s="2"/>
      <c r="D5" s="2"/>
      <c r="E5" s="2"/>
      <c r="F5" s="2"/>
      <c r="G5" s="2"/>
      <c r="H5" s="2"/>
      <c r="I5" s="2"/>
      <c r="J5" s="31"/>
    </row>
    <row r="6" spans="1:18">
      <c r="A6" s="30"/>
      <c r="B6" s="2"/>
      <c r="C6" s="2"/>
      <c r="D6" s="2" t="s">
        <v>147</v>
      </c>
      <c r="E6" s="2" t="s">
        <v>148</v>
      </c>
      <c r="F6" s="2"/>
      <c r="G6" s="2"/>
      <c r="H6" s="2"/>
      <c r="I6" s="2"/>
      <c r="J6" s="31"/>
      <c r="L6" t="s">
        <v>24</v>
      </c>
    </row>
    <row r="7" spans="1:18" ht="15.75" thickBot="1">
      <c r="A7" s="30"/>
      <c r="B7" s="2"/>
      <c r="C7" s="2"/>
      <c r="D7" s="2"/>
      <c r="E7" s="2"/>
      <c r="F7" s="2"/>
      <c r="G7" s="2"/>
      <c r="H7" s="2"/>
      <c r="I7" s="2"/>
      <c r="J7" s="31"/>
      <c r="M7" t="s">
        <v>21</v>
      </c>
    </row>
    <row r="8" spans="1:18" ht="45.75" thickBot="1">
      <c r="A8" s="30"/>
      <c r="B8" s="2"/>
      <c r="C8" s="2"/>
      <c r="D8" s="2" t="s">
        <v>149</v>
      </c>
      <c r="E8" s="2" t="s">
        <v>150</v>
      </c>
      <c r="F8" s="2"/>
      <c r="G8" s="2"/>
      <c r="H8" s="2"/>
      <c r="I8" s="2"/>
      <c r="J8" s="31"/>
      <c r="L8" s="19" t="s">
        <v>22</v>
      </c>
      <c r="M8" s="159" t="s">
        <v>25</v>
      </c>
      <c r="N8" s="160"/>
      <c r="O8" s="161" t="s">
        <v>23</v>
      </c>
      <c r="P8" s="162"/>
      <c r="Q8" s="163"/>
    </row>
    <row r="9" spans="1:18">
      <c r="A9" s="30"/>
      <c r="B9" s="2"/>
      <c r="C9" s="2"/>
      <c r="D9" s="2"/>
      <c r="E9" s="2"/>
      <c r="F9" s="2"/>
      <c r="G9" s="2"/>
      <c r="H9" s="2"/>
      <c r="I9" s="2"/>
      <c r="J9" s="31"/>
      <c r="L9" s="13" t="s">
        <v>1</v>
      </c>
      <c r="M9" s="16" t="s">
        <v>153</v>
      </c>
      <c r="N9" s="4"/>
      <c r="O9" s="55">
        <v>3.5</v>
      </c>
      <c r="P9" s="10"/>
      <c r="Q9" s="11"/>
      <c r="R9">
        <v>10</v>
      </c>
    </row>
    <row r="10" spans="1:18" ht="15.75" thickBot="1">
      <c r="A10" s="30"/>
      <c r="B10" s="2" t="s">
        <v>151</v>
      </c>
      <c r="C10" s="2"/>
      <c r="D10" s="77" t="s">
        <v>159</v>
      </c>
      <c r="E10" s="2" t="s">
        <v>160</v>
      </c>
      <c r="F10" s="2" t="s">
        <v>152</v>
      </c>
      <c r="G10" s="2"/>
      <c r="H10" s="2">
        <f>VLOOKUP(D10,M9:O18,3,TRUE)</f>
        <v>5</v>
      </c>
      <c r="I10" s="2"/>
      <c r="J10" s="31"/>
      <c r="L10" s="14" t="s">
        <v>2</v>
      </c>
      <c r="M10" s="17" t="s">
        <v>154</v>
      </c>
      <c r="N10" s="9"/>
      <c r="O10" s="56">
        <v>3.5</v>
      </c>
      <c r="P10" s="8"/>
      <c r="Q10" s="9"/>
      <c r="R10">
        <v>15</v>
      </c>
    </row>
    <row r="11" spans="1:18">
      <c r="A11" s="30"/>
      <c r="B11" s="2"/>
      <c r="C11" s="2"/>
      <c r="D11" s="2"/>
      <c r="E11" s="2"/>
      <c r="F11" s="2"/>
      <c r="G11" s="2"/>
      <c r="H11" s="2"/>
      <c r="I11" s="2"/>
      <c r="J11" s="31"/>
      <c r="L11" s="13" t="s">
        <v>3</v>
      </c>
      <c r="M11" s="16" t="s">
        <v>96</v>
      </c>
      <c r="N11" s="4"/>
      <c r="O11" s="12">
        <v>4</v>
      </c>
      <c r="P11" s="3"/>
      <c r="Q11" s="4"/>
      <c r="R11">
        <v>20</v>
      </c>
    </row>
    <row r="12" spans="1:18" ht="15.75" thickBot="1">
      <c r="A12" s="30"/>
      <c r="B12" s="2"/>
      <c r="C12" s="2"/>
      <c r="D12" s="2"/>
      <c r="E12" s="2"/>
      <c r="F12" s="2"/>
      <c r="G12" s="2"/>
      <c r="H12" s="78">
        <f>VLOOKUP(D10,M9:R18,6,TRUE)</f>
        <v>50</v>
      </c>
      <c r="I12" s="78" t="s">
        <v>162</v>
      </c>
      <c r="J12" s="79"/>
      <c r="L12" s="14" t="s">
        <v>4</v>
      </c>
      <c r="M12" s="17" t="s">
        <v>95</v>
      </c>
      <c r="N12" s="9"/>
      <c r="O12" s="57">
        <v>4</v>
      </c>
      <c r="P12" s="8"/>
      <c r="Q12" s="9"/>
      <c r="R12">
        <v>25</v>
      </c>
    </row>
    <row r="13" spans="1:18" ht="17.25">
      <c r="A13" s="30"/>
      <c r="B13" s="2"/>
      <c r="C13" s="2" t="s">
        <v>146</v>
      </c>
      <c r="D13" s="2"/>
      <c r="E13" s="2"/>
      <c r="F13" s="80">
        <f>(H12+(1.65*H10))</f>
        <v>58.25</v>
      </c>
      <c r="G13" s="2" t="s">
        <v>161</v>
      </c>
      <c r="H13" s="2"/>
      <c r="I13" s="2"/>
      <c r="J13" s="31"/>
      <c r="L13" s="15" t="s">
        <v>5</v>
      </c>
      <c r="M13" s="18" t="s">
        <v>155</v>
      </c>
      <c r="N13" s="6"/>
      <c r="O13" s="58">
        <v>5</v>
      </c>
      <c r="P13" s="2"/>
      <c r="Q13" s="6"/>
      <c r="R13">
        <v>30</v>
      </c>
    </row>
    <row r="14" spans="1:18">
      <c r="A14" s="30"/>
      <c r="B14" s="2"/>
      <c r="C14" s="2"/>
      <c r="D14" s="2"/>
      <c r="E14" s="2"/>
      <c r="F14" s="2"/>
      <c r="G14" s="2"/>
      <c r="H14" s="2"/>
      <c r="I14" s="2"/>
      <c r="J14" s="31"/>
      <c r="L14" s="15" t="s">
        <v>6</v>
      </c>
      <c r="M14" s="18" t="s">
        <v>156</v>
      </c>
      <c r="N14" s="6"/>
      <c r="O14" s="58">
        <v>5</v>
      </c>
      <c r="P14" s="2"/>
      <c r="Q14" s="6"/>
      <c r="R14">
        <v>35</v>
      </c>
    </row>
    <row r="15" spans="1:18">
      <c r="A15" s="30"/>
      <c r="B15" s="2"/>
      <c r="C15" s="2"/>
      <c r="D15" s="2"/>
      <c r="E15" s="2"/>
      <c r="F15" s="2"/>
      <c r="G15" s="2"/>
      <c r="H15" s="2"/>
      <c r="I15" s="2"/>
      <c r="J15" s="31"/>
      <c r="L15" s="15" t="s">
        <v>7</v>
      </c>
      <c r="M15" s="18" t="s">
        <v>157</v>
      </c>
      <c r="N15" s="6"/>
      <c r="O15" s="59">
        <v>5</v>
      </c>
      <c r="P15" s="2"/>
      <c r="Q15" s="6"/>
      <c r="R15">
        <v>40</v>
      </c>
    </row>
    <row r="16" spans="1:18">
      <c r="A16" s="30"/>
      <c r="B16" s="2"/>
      <c r="C16" s="2"/>
      <c r="D16" s="2"/>
      <c r="E16" s="2"/>
      <c r="F16" s="2"/>
      <c r="G16" s="2"/>
      <c r="H16" s="2"/>
      <c r="I16" s="2"/>
      <c r="J16" s="31"/>
      <c r="L16" s="15" t="s">
        <v>8</v>
      </c>
      <c r="M16" s="18" t="s">
        <v>158</v>
      </c>
      <c r="N16" s="6"/>
      <c r="O16" s="58">
        <v>5</v>
      </c>
      <c r="P16" s="2"/>
      <c r="Q16" s="6"/>
      <c r="R16">
        <v>45</v>
      </c>
    </row>
    <row r="17" spans="1:28">
      <c r="A17" s="30"/>
      <c r="B17" s="80" t="s">
        <v>172</v>
      </c>
      <c r="C17" s="76"/>
      <c r="D17" s="76"/>
      <c r="E17" s="2"/>
      <c r="F17" s="2"/>
      <c r="G17" s="2"/>
      <c r="H17" s="2"/>
      <c r="I17" s="2"/>
      <c r="J17" s="31"/>
      <c r="L17" s="15" t="s">
        <v>9</v>
      </c>
      <c r="M17" s="18" t="s">
        <v>159</v>
      </c>
      <c r="N17" s="6"/>
      <c r="O17" s="58">
        <v>5</v>
      </c>
      <c r="P17" s="2"/>
      <c r="Q17" s="6"/>
      <c r="R17">
        <v>50</v>
      </c>
    </row>
    <row r="18" spans="1:28">
      <c r="A18" s="30"/>
      <c r="B18" s="76" t="s">
        <v>164</v>
      </c>
      <c r="C18" s="76"/>
      <c r="D18" s="76"/>
      <c r="E18" s="2"/>
      <c r="F18" s="2"/>
      <c r="G18" s="2"/>
      <c r="H18" s="2"/>
      <c r="I18" s="2"/>
      <c r="J18" s="31"/>
      <c r="L18" s="15" t="s">
        <v>10</v>
      </c>
      <c r="M18" s="18" t="s">
        <v>20</v>
      </c>
      <c r="N18" s="6"/>
      <c r="O18" s="58">
        <v>5</v>
      </c>
      <c r="P18" s="2"/>
      <c r="Q18" s="6"/>
      <c r="R18">
        <v>55</v>
      </c>
    </row>
    <row r="19" spans="1:28" ht="15.75" thickBot="1">
      <c r="A19" s="30"/>
      <c r="B19" s="2" t="s">
        <v>165</v>
      </c>
      <c r="C19" s="2"/>
      <c r="D19" s="2"/>
      <c r="E19" s="2"/>
      <c r="F19" s="2"/>
      <c r="G19" s="2"/>
      <c r="H19" s="2"/>
      <c r="I19" s="2"/>
      <c r="J19" s="31"/>
      <c r="L19" s="14"/>
      <c r="M19" s="17"/>
      <c r="N19" s="9"/>
      <c r="O19" s="8"/>
      <c r="P19" s="8"/>
      <c r="Q19" s="9"/>
    </row>
    <row r="20" spans="1:28">
      <c r="A20" s="30"/>
      <c r="B20" s="2"/>
      <c r="C20" s="2"/>
      <c r="D20" s="2"/>
      <c r="E20" s="2"/>
      <c r="F20" s="2"/>
      <c r="G20" s="2"/>
      <c r="H20" s="2"/>
      <c r="I20" s="2"/>
      <c r="J20" s="31"/>
    </row>
    <row r="21" spans="1:28">
      <c r="A21" s="30"/>
      <c r="B21" s="2" t="s">
        <v>166</v>
      </c>
      <c r="C21" s="2"/>
      <c r="D21" s="77" t="s">
        <v>93</v>
      </c>
      <c r="E21" s="2" t="s">
        <v>169</v>
      </c>
      <c r="F21" s="2"/>
      <c r="G21" s="2"/>
      <c r="H21" s="2"/>
      <c r="I21" s="2"/>
      <c r="J21" s="31"/>
    </row>
    <row r="22" spans="1:28">
      <c r="A22" s="30"/>
      <c r="B22" s="2"/>
      <c r="C22" s="2"/>
      <c r="D22" s="2"/>
      <c r="E22" s="2"/>
      <c r="F22" s="2"/>
      <c r="G22" s="2"/>
      <c r="H22" s="2"/>
      <c r="I22" s="2"/>
      <c r="J22" s="31"/>
      <c r="L22" t="s">
        <v>163</v>
      </c>
    </row>
    <row r="23" spans="1:28">
      <c r="A23" s="30"/>
      <c r="B23" s="2" t="s">
        <v>87</v>
      </c>
      <c r="C23" s="2"/>
      <c r="D23" s="2"/>
      <c r="E23" s="2"/>
      <c r="F23" s="2">
        <f>VLOOKUP(D21,M31:W38,10,FALSE)</f>
        <v>0.4</v>
      </c>
      <c r="G23" s="2"/>
      <c r="H23" s="2" t="str">
        <f>VLOOKUP(F23,V31:Y38,3,FALSE)</f>
        <v>M40</v>
      </c>
      <c r="I23" s="2" t="s">
        <v>170</v>
      </c>
      <c r="J23" s="31"/>
      <c r="L23" t="s">
        <v>49</v>
      </c>
    </row>
    <row r="24" spans="1:28">
      <c r="A24" s="30"/>
      <c r="B24" s="2"/>
      <c r="C24" s="2"/>
      <c r="D24" s="2"/>
      <c r="E24" s="2"/>
      <c r="F24" s="2"/>
      <c r="G24" s="2"/>
      <c r="H24" s="2"/>
      <c r="I24" s="2"/>
      <c r="J24" s="31"/>
    </row>
    <row r="25" spans="1:28">
      <c r="A25" s="30"/>
      <c r="B25" s="2"/>
      <c r="C25" s="2"/>
      <c r="D25" s="2" t="s">
        <v>160</v>
      </c>
      <c r="E25" s="2" t="str">
        <f>D10</f>
        <v>M50</v>
      </c>
      <c r="F25" s="117" t="s">
        <v>286</v>
      </c>
      <c r="G25" s="2"/>
      <c r="H25" s="2"/>
      <c r="I25" s="2"/>
      <c r="J25" s="31"/>
      <c r="L25" t="s">
        <v>83</v>
      </c>
    </row>
    <row r="26" spans="1:28" ht="17.25">
      <c r="A26" s="30"/>
      <c r="B26" s="2" t="s">
        <v>171</v>
      </c>
      <c r="C26" s="2"/>
      <c r="D26" s="2"/>
      <c r="E26" s="2"/>
      <c r="F26" s="80">
        <f>VLOOKUP(E25,AA31:AB38,2,TRUE)</f>
        <v>360</v>
      </c>
      <c r="G26" s="2"/>
      <c r="H26" s="2"/>
      <c r="I26" s="2"/>
      <c r="J26" s="31"/>
      <c r="L26" t="s">
        <v>82</v>
      </c>
    </row>
    <row r="27" spans="1:28">
      <c r="A27" s="30"/>
      <c r="B27" s="2"/>
      <c r="C27" s="2"/>
      <c r="D27" s="2"/>
      <c r="E27" s="2"/>
      <c r="F27" s="2"/>
      <c r="G27" s="2"/>
      <c r="H27" s="2"/>
      <c r="I27" s="2"/>
      <c r="J27" s="31"/>
    </row>
    <row r="28" spans="1:28">
      <c r="A28" s="30"/>
      <c r="B28" s="2"/>
      <c r="C28" s="2"/>
      <c r="D28" s="2"/>
      <c r="E28" s="2"/>
      <c r="F28" s="2"/>
      <c r="G28" s="2"/>
      <c r="H28" s="2"/>
      <c r="I28" s="2"/>
      <c r="J28" s="31"/>
      <c r="L28" s="24" t="s">
        <v>84</v>
      </c>
      <c r="M28" s="24" t="s">
        <v>85</v>
      </c>
      <c r="N28" s="155" t="s">
        <v>86</v>
      </c>
      <c r="O28" s="155"/>
      <c r="P28" s="155"/>
      <c r="Q28" s="155"/>
      <c r="R28" s="155"/>
      <c r="S28" s="149"/>
      <c r="T28" s="155" t="s">
        <v>97</v>
      </c>
      <c r="U28" s="155"/>
      <c r="V28" s="155"/>
      <c r="W28" s="155"/>
      <c r="X28" s="155"/>
      <c r="Y28" s="149"/>
    </row>
    <row r="29" spans="1:28">
      <c r="A29" s="30"/>
      <c r="B29" s="2"/>
      <c r="C29" s="2"/>
      <c r="D29" s="2"/>
      <c r="E29" s="2"/>
      <c r="F29" s="2"/>
      <c r="G29" s="2"/>
      <c r="H29" s="2"/>
      <c r="I29" s="2"/>
      <c r="J29" s="31"/>
      <c r="L29" s="24"/>
      <c r="M29" s="24"/>
      <c r="N29" s="157" t="s">
        <v>98</v>
      </c>
      <c r="O29" s="157"/>
      <c r="P29" s="157" t="s">
        <v>87</v>
      </c>
      <c r="Q29" s="157"/>
      <c r="R29" s="157" t="s">
        <v>88</v>
      </c>
      <c r="S29" s="158"/>
      <c r="T29" s="157" t="s">
        <v>98</v>
      </c>
      <c r="U29" s="157"/>
      <c r="V29" s="157" t="s">
        <v>87</v>
      </c>
      <c r="W29" s="157"/>
      <c r="X29" s="157" t="s">
        <v>88</v>
      </c>
      <c r="Y29" s="157"/>
    </row>
    <row r="30" spans="1:28" ht="15.75" thickBot="1">
      <c r="A30" s="30"/>
      <c r="B30" s="80" t="s">
        <v>195</v>
      </c>
      <c r="C30" s="2"/>
      <c r="D30" s="2"/>
      <c r="E30" s="2"/>
      <c r="F30" s="2"/>
      <c r="G30" s="2"/>
      <c r="H30" s="2"/>
      <c r="I30" s="2"/>
      <c r="J30" s="31"/>
      <c r="L30" s="60">
        <v>1</v>
      </c>
      <c r="M30" s="60">
        <v>2</v>
      </c>
      <c r="N30" s="166">
        <v>3</v>
      </c>
      <c r="O30" s="167"/>
      <c r="P30" s="152">
        <v>4</v>
      </c>
      <c r="Q30" s="154"/>
      <c r="R30" s="152">
        <v>5</v>
      </c>
      <c r="S30" s="154"/>
      <c r="T30" s="152">
        <v>6</v>
      </c>
      <c r="U30" s="154"/>
      <c r="V30" s="152">
        <v>7</v>
      </c>
      <c r="W30" s="154"/>
      <c r="X30" s="152">
        <v>8</v>
      </c>
      <c r="Y30" s="154"/>
    </row>
    <row r="31" spans="1:28">
      <c r="A31" s="30"/>
      <c r="B31" s="76" t="s">
        <v>173</v>
      </c>
      <c r="C31" s="2"/>
      <c r="D31" s="2"/>
      <c r="E31" s="2"/>
      <c r="F31" s="2"/>
      <c r="G31" s="2"/>
      <c r="H31" s="2"/>
      <c r="I31" s="2"/>
      <c r="J31" s="31"/>
      <c r="L31" s="61" t="s">
        <v>1</v>
      </c>
      <c r="M31" s="44" t="s">
        <v>89</v>
      </c>
      <c r="N31" s="164">
        <v>220</v>
      </c>
      <c r="O31" s="164"/>
      <c r="P31" s="165">
        <v>0.6</v>
      </c>
      <c r="Q31" s="165"/>
      <c r="R31" s="164" t="s">
        <v>94</v>
      </c>
      <c r="S31" s="164"/>
      <c r="T31" s="63">
        <v>300</v>
      </c>
      <c r="U31" s="64"/>
      <c r="V31" s="63">
        <v>0.55000000000000004</v>
      </c>
      <c r="W31" s="64"/>
      <c r="X31" s="63" t="s">
        <v>96</v>
      </c>
      <c r="Y31" s="65"/>
      <c r="AA31" t="s">
        <v>96</v>
      </c>
      <c r="AB31">
        <v>300</v>
      </c>
    </row>
    <row r="32" spans="1:28">
      <c r="A32" s="30"/>
      <c r="B32" s="2"/>
      <c r="C32" s="2"/>
      <c r="D32" s="2"/>
      <c r="E32" s="2"/>
      <c r="F32" s="2"/>
      <c r="G32" s="2"/>
      <c r="H32" s="2"/>
      <c r="I32" s="2"/>
      <c r="J32" s="31"/>
      <c r="L32" s="62" t="s">
        <v>2</v>
      </c>
      <c r="M32" s="36" t="s">
        <v>90</v>
      </c>
      <c r="N32" s="155">
        <v>240</v>
      </c>
      <c r="O32" s="155"/>
      <c r="P32" s="156">
        <v>0.6</v>
      </c>
      <c r="Q32" s="156"/>
      <c r="R32" s="155" t="s">
        <v>12</v>
      </c>
      <c r="S32" s="155"/>
      <c r="T32" s="66">
        <v>300</v>
      </c>
      <c r="U32" s="67"/>
      <c r="V32" s="66">
        <v>0.5</v>
      </c>
      <c r="W32" s="67"/>
      <c r="X32" s="66" t="s">
        <v>95</v>
      </c>
      <c r="Y32" s="68"/>
      <c r="AA32" t="s">
        <v>95</v>
      </c>
      <c r="AB32">
        <v>300</v>
      </c>
    </row>
    <row r="33" spans="1:31">
      <c r="A33" s="30"/>
      <c r="B33" s="2"/>
      <c r="C33" s="2"/>
      <c r="D33" s="2"/>
      <c r="E33" s="2"/>
      <c r="F33" s="2"/>
      <c r="G33" s="2"/>
      <c r="H33" s="2"/>
      <c r="I33" s="2"/>
      <c r="J33" s="31"/>
      <c r="L33" s="62" t="s">
        <v>3</v>
      </c>
      <c r="M33" s="36" t="s">
        <v>167</v>
      </c>
      <c r="N33" s="155">
        <v>250</v>
      </c>
      <c r="O33" s="155"/>
      <c r="P33" s="156">
        <v>0.5</v>
      </c>
      <c r="Q33" s="156"/>
      <c r="R33" s="155" t="s">
        <v>96</v>
      </c>
      <c r="S33" s="155"/>
      <c r="T33" s="66">
        <v>320</v>
      </c>
      <c r="U33" s="67"/>
      <c r="V33" s="66">
        <v>0.45</v>
      </c>
      <c r="W33" s="67"/>
      <c r="X33" s="66" t="s">
        <v>155</v>
      </c>
      <c r="Y33" s="68"/>
      <c r="AA33" t="s">
        <v>155</v>
      </c>
      <c r="AB33">
        <v>320</v>
      </c>
    </row>
    <row r="34" spans="1:31">
      <c r="A34" s="30"/>
      <c r="B34" s="2" t="s">
        <v>174</v>
      </c>
      <c r="C34" s="2"/>
      <c r="D34" s="2"/>
      <c r="E34" s="77">
        <v>20</v>
      </c>
      <c r="F34" s="2" t="s">
        <v>175</v>
      </c>
      <c r="G34" s="2"/>
      <c r="H34" s="2"/>
      <c r="I34" s="2"/>
      <c r="J34" s="31"/>
      <c r="L34" s="62" t="s">
        <v>4</v>
      </c>
      <c r="M34" s="36" t="s">
        <v>168</v>
      </c>
      <c r="N34" s="155">
        <v>260</v>
      </c>
      <c r="O34" s="155"/>
      <c r="P34" s="155">
        <v>0.45</v>
      </c>
      <c r="Q34" s="155"/>
      <c r="R34" s="155" t="s">
        <v>13</v>
      </c>
      <c r="S34" s="155"/>
      <c r="T34" s="66">
        <v>340</v>
      </c>
      <c r="U34" s="67"/>
      <c r="V34" s="66">
        <v>0.45</v>
      </c>
      <c r="W34" s="67"/>
      <c r="X34" s="66" t="s">
        <v>156</v>
      </c>
      <c r="Y34" s="68"/>
      <c r="AA34" t="s">
        <v>156</v>
      </c>
      <c r="AB34">
        <v>340</v>
      </c>
    </row>
    <row r="35" spans="1:31">
      <c r="A35" s="30"/>
      <c r="B35" s="2"/>
      <c r="C35" s="2"/>
      <c r="D35" s="2"/>
      <c r="E35" s="2"/>
      <c r="F35" s="2"/>
      <c r="G35" s="2"/>
      <c r="H35" s="2"/>
      <c r="I35" s="2"/>
      <c r="J35" s="31"/>
      <c r="L35" s="62" t="s">
        <v>5</v>
      </c>
      <c r="M35" s="36" t="s">
        <v>93</v>
      </c>
      <c r="N35" s="155">
        <v>280</v>
      </c>
      <c r="O35" s="155"/>
      <c r="P35" s="156">
        <v>0.4</v>
      </c>
      <c r="Q35" s="156"/>
      <c r="R35" s="155" t="s">
        <v>95</v>
      </c>
      <c r="S35" s="155"/>
      <c r="T35" s="66">
        <v>360</v>
      </c>
      <c r="U35" s="67"/>
      <c r="V35" s="66">
        <v>0.4</v>
      </c>
      <c r="W35" s="67"/>
      <c r="X35" s="66" t="s">
        <v>157</v>
      </c>
      <c r="Y35" s="68"/>
      <c r="AA35" t="s">
        <v>157</v>
      </c>
      <c r="AB35">
        <v>360</v>
      </c>
    </row>
    <row r="36" spans="1:31" ht="17.25">
      <c r="A36" s="30"/>
      <c r="B36" s="2" t="s">
        <v>176</v>
      </c>
      <c r="C36" s="2"/>
      <c r="D36" s="2"/>
      <c r="E36" s="80">
        <f>VLOOKUP(E34,N50:Q52,4,FALSE)</f>
        <v>186</v>
      </c>
      <c r="F36" s="2" t="s">
        <v>183</v>
      </c>
      <c r="G36" s="2"/>
      <c r="H36" s="2"/>
      <c r="I36" s="2"/>
      <c r="J36" s="31"/>
      <c r="L36" s="39"/>
      <c r="M36" s="36" t="s">
        <v>93</v>
      </c>
      <c r="N36" s="24"/>
      <c r="O36" s="24"/>
      <c r="P36" s="24"/>
      <c r="Q36" s="24"/>
      <c r="R36" s="24"/>
      <c r="S36" s="24"/>
      <c r="T36" s="66">
        <v>360</v>
      </c>
      <c r="U36" s="67"/>
      <c r="V36" s="66">
        <v>0.4</v>
      </c>
      <c r="W36" s="67"/>
      <c r="X36" s="66" t="s">
        <v>158</v>
      </c>
      <c r="Y36" s="68"/>
      <c r="AA36" t="s">
        <v>158</v>
      </c>
      <c r="AB36">
        <v>360</v>
      </c>
    </row>
    <row r="37" spans="1:31">
      <c r="A37" s="30"/>
      <c r="B37" s="2"/>
      <c r="C37" s="2"/>
      <c r="D37" s="2"/>
      <c r="E37" s="2"/>
      <c r="F37" s="2"/>
      <c r="G37" s="2"/>
      <c r="H37" s="2"/>
      <c r="I37" s="2"/>
      <c r="J37" s="31"/>
      <c r="L37" s="39"/>
      <c r="M37" s="36" t="s">
        <v>93</v>
      </c>
      <c r="N37" s="24"/>
      <c r="O37" s="24"/>
      <c r="P37" s="24"/>
      <c r="Q37" s="24"/>
      <c r="R37" s="24"/>
      <c r="S37" s="24"/>
      <c r="T37" s="66">
        <v>360</v>
      </c>
      <c r="U37" s="67"/>
      <c r="V37" s="66">
        <v>0.4</v>
      </c>
      <c r="W37" s="67"/>
      <c r="X37" s="66" t="s">
        <v>159</v>
      </c>
      <c r="Y37" s="68"/>
      <c r="AA37" t="s">
        <v>159</v>
      </c>
      <c r="AB37">
        <v>360</v>
      </c>
    </row>
    <row r="38" spans="1:31" ht="15.75" thickBot="1">
      <c r="A38" s="30"/>
      <c r="B38" s="76" t="s">
        <v>177</v>
      </c>
      <c r="C38" s="2"/>
      <c r="D38" s="2"/>
      <c r="E38" s="2"/>
      <c r="F38" s="2"/>
      <c r="G38" s="2"/>
      <c r="H38" s="2"/>
      <c r="I38" s="2"/>
      <c r="J38" s="31"/>
      <c r="L38" s="42"/>
      <c r="M38" s="48" t="s">
        <v>93</v>
      </c>
      <c r="N38" s="43"/>
      <c r="O38" s="43"/>
      <c r="P38" s="43"/>
      <c r="Q38" s="43"/>
      <c r="R38" s="43"/>
      <c r="S38" s="43"/>
      <c r="T38" s="69">
        <v>360</v>
      </c>
      <c r="U38" s="70"/>
      <c r="V38" s="69">
        <v>0.4</v>
      </c>
      <c r="W38" s="70"/>
      <c r="X38" s="69" t="s">
        <v>20</v>
      </c>
      <c r="Y38" s="71"/>
      <c r="AA38" t="s">
        <v>20</v>
      </c>
      <c r="AB38">
        <v>360</v>
      </c>
    </row>
    <row r="39" spans="1:31">
      <c r="A39" s="30"/>
      <c r="B39" s="76" t="s">
        <v>179</v>
      </c>
      <c r="C39" s="2"/>
      <c r="D39" s="77" t="s">
        <v>263</v>
      </c>
      <c r="E39" s="2"/>
      <c r="F39" s="2"/>
      <c r="G39" s="2"/>
      <c r="H39" s="2"/>
      <c r="I39" s="2"/>
      <c r="J39" s="31"/>
    </row>
    <row r="40" spans="1:31">
      <c r="A40" s="30"/>
      <c r="B40" s="2" t="s">
        <v>180</v>
      </c>
      <c r="C40" s="2"/>
      <c r="D40" s="2">
        <v>100</v>
      </c>
      <c r="E40" s="76" t="s">
        <v>265</v>
      </c>
      <c r="F40" s="2"/>
      <c r="G40" s="2"/>
      <c r="H40" s="2"/>
      <c r="I40" s="2"/>
      <c r="J40" s="31"/>
    </row>
    <row r="41" spans="1:31">
      <c r="A41" s="30"/>
      <c r="B41" s="2" t="s">
        <v>184</v>
      </c>
      <c r="C41" s="2"/>
      <c r="D41" s="2">
        <f>VLOOKUP(F41,J43:K46,2,FALSE)</f>
        <v>6</v>
      </c>
      <c r="E41" s="2"/>
      <c r="F41" s="2">
        <f>D40-50</f>
        <v>50</v>
      </c>
      <c r="G41" s="2"/>
      <c r="H41" s="2"/>
      <c r="I41" s="2"/>
      <c r="J41" s="31"/>
      <c r="L41" s="146" t="s">
        <v>26</v>
      </c>
      <c r="M41" s="146"/>
      <c r="N41" s="146"/>
      <c r="O41" s="146"/>
      <c r="P41" s="146"/>
      <c r="Q41" s="146"/>
      <c r="R41" s="146"/>
      <c r="S41" s="146"/>
    </row>
    <row r="42" spans="1:31">
      <c r="A42" s="30"/>
      <c r="B42" s="2"/>
      <c r="C42" s="2"/>
      <c r="D42" s="2">
        <f>E36+E36*D41%</f>
        <v>197.16</v>
      </c>
      <c r="E42" s="2"/>
      <c r="F42" s="2"/>
      <c r="G42" s="2"/>
      <c r="H42" s="2"/>
      <c r="I42" s="2"/>
      <c r="J42" s="31"/>
      <c r="L42" s="146"/>
      <c r="M42" s="146"/>
      <c r="N42" s="146"/>
      <c r="O42" s="146"/>
      <c r="P42" s="146"/>
      <c r="Q42" s="146"/>
      <c r="R42" s="146"/>
      <c r="S42" s="146"/>
      <c r="Z42" s="72" t="s">
        <v>178</v>
      </c>
    </row>
    <row r="43" spans="1:31">
      <c r="A43" s="30"/>
      <c r="B43" s="2" t="s">
        <v>185</v>
      </c>
      <c r="C43" s="2"/>
      <c r="D43" s="2"/>
      <c r="E43" s="2"/>
      <c r="F43" s="2"/>
      <c r="G43" s="2"/>
      <c r="H43" s="2"/>
      <c r="I43" s="2"/>
      <c r="J43" s="82">
        <v>25</v>
      </c>
      <c r="K43" s="83">
        <v>3</v>
      </c>
      <c r="L43" s="146"/>
      <c r="M43" s="146"/>
      <c r="N43" s="146"/>
      <c r="O43" s="146"/>
      <c r="P43" s="146"/>
      <c r="Q43" s="146"/>
      <c r="R43" s="146"/>
      <c r="S43" s="146"/>
      <c r="W43" t="s">
        <v>49</v>
      </c>
    </row>
    <row r="44" spans="1:31">
      <c r="A44" s="30"/>
      <c r="B44" s="2" t="s">
        <v>186</v>
      </c>
      <c r="C44" s="2"/>
      <c r="D44" s="2"/>
      <c r="E44" s="2"/>
      <c r="F44" s="2"/>
      <c r="G44" s="2"/>
      <c r="H44" s="2"/>
      <c r="I44" s="2"/>
      <c r="J44" s="82">
        <v>50</v>
      </c>
      <c r="K44" s="83">
        <v>6</v>
      </c>
      <c r="L44" s="146"/>
      <c r="M44" s="146"/>
      <c r="N44" s="146"/>
      <c r="O44" s="146"/>
      <c r="P44" s="146"/>
      <c r="Q44" s="146"/>
      <c r="R44" s="146"/>
      <c r="S44" s="146"/>
    </row>
    <row r="45" spans="1:31">
      <c r="A45" s="30"/>
      <c r="B45" s="2" t="s">
        <v>187</v>
      </c>
      <c r="C45" s="2"/>
      <c r="D45" s="77">
        <v>20</v>
      </c>
      <c r="E45" s="2" t="s">
        <v>189</v>
      </c>
      <c r="F45" s="2"/>
      <c r="G45" s="2" t="s">
        <v>293</v>
      </c>
      <c r="H45" s="2"/>
      <c r="I45" s="2"/>
      <c r="J45" s="82">
        <v>75</v>
      </c>
      <c r="K45" s="83">
        <v>9</v>
      </c>
      <c r="L45" s="146"/>
      <c r="M45" s="146"/>
      <c r="N45" s="146"/>
      <c r="O45" s="146"/>
      <c r="P45" s="146"/>
      <c r="Q45" s="146"/>
      <c r="R45" s="146"/>
      <c r="S45" s="146"/>
      <c r="W45" s="149" t="s">
        <v>64</v>
      </c>
      <c r="X45" s="150"/>
      <c r="Y45" s="151"/>
      <c r="Z45" s="149" t="s">
        <v>66</v>
      </c>
      <c r="AA45" s="150"/>
      <c r="AB45" s="151"/>
      <c r="AC45" s="24" t="s">
        <v>67</v>
      </c>
      <c r="AD45" s="24"/>
    </row>
    <row r="46" spans="1:31">
      <c r="A46" s="30"/>
      <c r="B46" s="2"/>
      <c r="C46" s="2"/>
      <c r="D46" s="2"/>
      <c r="E46" s="2"/>
      <c r="F46" s="2"/>
      <c r="G46" s="2"/>
      <c r="H46" s="2"/>
      <c r="I46" s="2"/>
      <c r="J46" s="82">
        <v>100</v>
      </c>
      <c r="K46" s="83">
        <v>12</v>
      </c>
      <c r="L46" s="146"/>
      <c r="M46" s="146"/>
      <c r="N46" s="146"/>
      <c r="O46" s="146"/>
      <c r="P46" s="146"/>
      <c r="Q46" s="146"/>
      <c r="R46" s="146"/>
      <c r="S46" s="146"/>
      <c r="W46" s="152">
        <v>1</v>
      </c>
      <c r="X46" s="153"/>
      <c r="Y46" s="154"/>
      <c r="Z46" s="149">
        <v>2</v>
      </c>
      <c r="AA46" s="150"/>
      <c r="AB46" s="151"/>
      <c r="AC46" s="149">
        <v>3</v>
      </c>
      <c r="AD46" s="151"/>
    </row>
    <row r="47" spans="1:31" ht="15.75" thickBot="1">
      <c r="A47" s="30"/>
      <c r="B47" s="2" t="s">
        <v>190</v>
      </c>
      <c r="C47" s="2"/>
      <c r="D47" s="2"/>
      <c r="E47" s="2"/>
      <c r="F47" s="80">
        <f>D42-(D42*D45%)</f>
        <v>157.72800000000001</v>
      </c>
      <c r="G47" s="2" t="s">
        <v>191</v>
      </c>
      <c r="H47" s="2" t="s">
        <v>265</v>
      </c>
      <c r="I47" s="2"/>
      <c r="J47" s="31"/>
      <c r="L47" s="147"/>
      <c r="M47" s="147"/>
      <c r="N47" s="147"/>
      <c r="O47" s="147"/>
      <c r="P47" s="147"/>
      <c r="Q47" s="147"/>
      <c r="R47" s="147"/>
      <c r="S47" s="147"/>
      <c r="W47" s="27" t="s">
        <v>65</v>
      </c>
      <c r="X47" s="28"/>
      <c r="Y47" s="29"/>
      <c r="Z47" s="133" t="s">
        <v>68</v>
      </c>
      <c r="AA47" s="133"/>
      <c r="AB47" s="134"/>
      <c r="AC47" s="132" t="s">
        <v>69</v>
      </c>
      <c r="AD47" s="134"/>
    </row>
    <row r="48" spans="1:31" ht="30.75" thickBot="1">
      <c r="A48" s="30"/>
      <c r="B48" s="2"/>
      <c r="C48" s="2"/>
      <c r="D48" s="2"/>
      <c r="E48" s="2"/>
      <c r="F48" s="2"/>
      <c r="G48" s="2"/>
      <c r="H48" s="2"/>
      <c r="I48" s="2"/>
      <c r="J48" s="31"/>
      <c r="L48" s="35" t="s">
        <v>30</v>
      </c>
      <c r="M48" s="148" t="s">
        <v>28</v>
      </c>
      <c r="N48" s="148"/>
      <c r="O48" s="148"/>
      <c r="P48" s="148" t="s">
        <v>29</v>
      </c>
      <c r="Q48" s="148"/>
      <c r="R48" s="148"/>
      <c r="S48" s="4"/>
      <c r="T48" s="72" t="s">
        <v>178</v>
      </c>
      <c r="W48" s="143" t="s">
        <v>50</v>
      </c>
      <c r="X48" s="144"/>
      <c r="Y48" s="145"/>
      <c r="Z48" s="138"/>
      <c r="AA48" s="138"/>
      <c r="AB48" s="139"/>
      <c r="AC48" s="140"/>
      <c r="AD48" s="139"/>
      <c r="AE48" t="s">
        <v>181</v>
      </c>
    </row>
    <row r="49" spans="1:32" ht="16.5" thickTop="1" thickBot="1">
      <c r="A49" s="84"/>
      <c r="B49" s="114" t="s">
        <v>196</v>
      </c>
      <c r="C49" s="85"/>
      <c r="D49" s="85"/>
      <c r="E49" s="85"/>
      <c r="F49" s="85"/>
      <c r="G49" s="85"/>
      <c r="H49" s="85"/>
      <c r="I49" s="85"/>
      <c r="J49" s="86"/>
      <c r="L49" s="7">
        <v>1</v>
      </c>
      <c r="M49" s="8"/>
      <c r="N49" s="8">
        <v>2</v>
      </c>
      <c r="O49" s="8"/>
      <c r="P49" s="8"/>
      <c r="Q49" s="8">
        <v>3</v>
      </c>
      <c r="R49" s="8"/>
      <c r="S49" s="9"/>
      <c r="W49" s="32" t="s">
        <v>51</v>
      </c>
      <c r="X49" s="23"/>
      <c r="Y49" s="33"/>
      <c r="Z49" s="136"/>
      <c r="AA49" s="136"/>
      <c r="AB49" s="137"/>
      <c r="AC49" s="135"/>
      <c r="AD49" s="137"/>
    </row>
    <row r="50" spans="1:32">
      <c r="A50" s="87"/>
      <c r="B50" s="2" t="s">
        <v>287</v>
      </c>
      <c r="C50" s="2"/>
      <c r="D50" s="2"/>
      <c r="E50" s="2"/>
      <c r="F50" s="2"/>
      <c r="G50" s="2"/>
      <c r="H50" s="2"/>
      <c r="I50" s="2"/>
      <c r="J50" s="88"/>
      <c r="L50" s="5" t="s">
        <v>1</v>
      </c>
      <c r="M50" s="2"/>
      <c r="N50" s="2">
        <v>10</v>
      </c>
      <c r="O50" s="2"/>
      <c r="P50" s="2"/>
      <c r="Q50" s="2">
        <v>208</v>
      </c>
      <c r="R50" s="2"/>
      <c r="S50" s="6"/>
      <c r="W50" s="30" t="s">
        <v>79</v>
      </c>
      <c r="X50" s="2"/>
      <c r="Y50" s="31"/>
      <c r="Z50" s="133" t="s">
        <v>70</v>
      </c>
      <c r="AA50" s="133"/>
      <c r="AB50" s="134"/>
      <c r="AC50" s="140" t="s">
        <v>71</v>
      </c>
      <c r="AD50" s="139"/>
    </row>
    <row r="51" spans="1:32">
      <c r="A51" s="87"/>
      <c r="B51" s="2"/>
      <c r="C51" s="2"/>
      <c r="D51" s="2"/>
      <c r="E51" s="2"/>
      <c r="F51" s="2"/>
      <c r="G51" s="2"/>
      <c r="H51" s="2"/>
      <c r="I51" s="2"/>
      <c r="J51" s="88"/>
      <c r="L51" s="5" t="s">
        <v>2</v>
      </c>
      <c r="M51" s="2"/>
      <c r="N51" s="2">
        <v>20</v>
      </c>
      <c r="O51" s="2"/>
      <c r="P51" s="2"/>
      <c r="Q51" s="2">
        <v>186</v>
      </c>
      <c r="R51" s="2"/>
      <c r="S51" s="6"/>
      <c r="W51" s="30" t="s">
        <v>52</v>
      </c>
      <c r="X51" s="2"/>
      <c r="Y51" s="31"/>
      <c r="Z51" s="138"/>
      <c r="AA51" s="138"/>
      <c r="AB51" s="139"/>
      <c r="AC51" s="140"/>
      <c r="AD51" s="139"/>
    </row>
    <row r="52" spans="1:32">
      <c r="A52" s="87"/>
      <c r="B52" s="2" t="s">
        <v>192</v>
      </c>
      <c r="C52" s="2"/>
      <c r="D52" s="77">
        <v>0.35</v>
      </c>
      <c r="E52" s="2" t="s">
        <v>193</v>
      </c>
      <c r="F52" s="2"/>
      <c r="G52" s="2">
        <f>F23</f>
        <v>0.4</v>
      </c>
      <c r="H52" s="117" t="s">
        <v>264</v>
      </c>
      <c r="I52" s="2"/>
      <c r="J52" s="88"/>
      <c r="L52" s="5" t="s">
        <v>3</v>
      </c>
      <c r="M52" s="2"/>
      <c r="N52" s="2">
        <v>40</v>
      </c>
      <c r="O52" s="2"/>
      <c r="P52" s="2"/>
      <c r="Q52" s="2">
        <v>165</v>
      </c>
      <c r="R52" s="2"/>
      <c r="S52" s="6"/>
      <c r="W52" s="30" t="s">
        <v>80</v>
      </c>
      <c r="X52" s="2"/>
      <c r="Y52" s="31"/>
      <c r="Z52" s="138"/>
      <c r="AA52" s="138"/>
      <c r="AB52" s="139"/>
      <c r="AC52" s="140"/>
      <c r="AD52" s="139"/>
    </row>
    <row r="53" spans="1:32" ht="15.75" thickBot="1">
      <c r="A53" s="87"/>
      <c r="B53" s="2"/>
      <c r="C53" s="2"/>
      <c r="D53" s="2"/>
      <c r="E53" s="2"/>
      <c r="F53" s="2"/>
      <c r="G53" s="2"/>
      <c r="H53" s="2"/>
      <c r="I53" s="2"/>
      <c r="J53" s="88"/>
      <c r="L53" s="7"/>
      <c r="M53" s="8"/>
      <c r="N53" s="8"/>
      <c r="O53" s="8"/>
      <c r="P53" s="8"/>
      <c r="Q53" s="8"/>
      <c r="R53" s="8"/>
      <c r="S53" s="9"/>
      <c r="W53" s="30" t="s">
        <v>78</v>
      </c>
      <c r="X53" s="2"/>
      <c r="Y53" s="31"/>
      <c r="Z53" s="138"/>
      <c r="AA53" s="138"/>
      <c r="AB53" s="139"/>
      <c r="AC53" s="140"/>
      <c r="AD53" s="139"/>
      <c r="AE53" t="s">
        <v>261</v>
      </c>
      <c r="AF53" t="s">
        <v>71</v>
      </c>
    </row>
    <row r="54" spans="1:32">
      <c r="A54" s="87"/>
      <c r="B54" s="2" t="s">
        <v>130</v>
      </c>
      <c r="C54" s="2"/>
      <c r="D54" s="2">
        <f>F47/D52</f>
        <v>450.65142857142865</v>
      </c>
      <c r="E54" s="2" t="s">
        <v>194</v>
      </c>
      <c r="F54" s="2"/>
      <c r="G54" s="2"/>
      <c r="H54" s="2"/>
      <c r="I54" s="2"/>
      <c r="J54" s="88"/>
      <c r="W54" s="30" t="s">
        <v>53</v>
      </c>
      <c r="X54" s="2"/>
      <c r="Y54" s="31"/>
      <c r="Z54" s="138"/>
      <c r="AA54" s="138"/>
      <c r="AB54" s="139"/>
      <c r="AC54" s="140"/>
      <c r="AD54" s="139"/>
    </row>
    <row r="55" spans="1:32">
      <c r="A55" s="87"/>
      <c r="B55" s="2"/>
      <c r="C55" s="2"/>
      <c r="D55" s="2"/>
      <c r="E55" s="2"/>
      <c r="F55" s="2"/>
      <c r="G55" s="2"/>
      <c r="H55" s="2"/>
      <c r="I55" s="2"/>
      <c r="J55" s="88"/>
      <c r="W55" s="30" t="s">
        <v>54</v>
      </c>
      <c r="X55" s="2"/>
      <c r="Y55" s="31"/>
      <c r="Z55" s="138"/>
      <c r="AA55" s="138"/>
      <c r="AB55" s="139"/>
      <c r="AC55" s="140"/>
      <c r="AD55" s="139"/>
    </row>
    <row r="56" spans="1:32">
      <c r="A56" s="87"/>
      <c r="B56" s="80" t="s">
        <v>282</v>
      </c>
      <c r="C56" s="2"/>
      <c r="D56" s="2"/>
      <c r="E56" s="2"/>
      <c r="F56" s="2"/>
      <c r="G56" s="2"/>
      <c r="H56" s="2"/>
      <c r="I56" s="2"/>
      <c r="J56" s="88"/>
      <c r="W56" s="30" t="s">
        <v>55</v>
      </c>
      <c r="X56" s="2"/>
      <c r="Y56" s="31"/>
      <c r="Z56" s="138"/>
      <c r="AA56" s="138"/>
      <c r="AB56" s="139"/>
      <c r="AC56" s="140"/>
      <c r="AD56" s="139"/>
    </row>
    <row r="57" spans="1:32">
      <c r="A57" s="87"/>
      <c r="B57" s="2" t="s">
        <v>197</v>
      </c>
      <c r="C57" s="2"/>
      <c r="D57" s="2"/>
      <c r="E57" s="2"/>
      <c r="F57" s="2"/>
      <c r="G57" s="2"/>
      <c r="H57" s="2"/>
      <c r="I57" s="2"/>
      <c r="J57" s="88"/>
      <c r="W57" s="30" t="s">
        <v>56</v>
      </c>
      <c r="X57" s="2"/>
      <c r="Y57" s="31"/>
      <c r="Z57" s="136"/>
      <c r="AA57" s="136"/>
      <c r="AB57" s="137"/>
      <c r="AC57" s="135"/>
      <c r="AD57" s="137"/>
    </row>
    <row r="58" spans="1:32">
      <c r="A58" s="87"/>
      <c r="B58" s="2" t="s">
        <v>198</v>
      </c>
      <c r="C58" s="2"/>
      <c r="D58" s="115">
        <v>0.05</v>
      </c>
      <c r="E58" s="2" t="s">
        <v>199</v>
      </c>
      <c r="F58" s="2"/>
      <c r="G58" s="2"/>
      <c r="H58" s="2">
        <f>D54*D58</f>
        <v>22.532571428571433</v>
      </c>
      <c r="I58" s="2" t="s">
        <v>194</v>
      </c>
      <c r="J58" s="88"/>
      <c r="W58" s="27" t="s">
        <v>57</v>
      </c>
      <c r="X58" s="28"/>
      <c r="Y58" s="29"/>
      <c r="Z58" s="133" t="s">
        <v>72</v>
      </c>
      <c r="AA58" s="133"/>
      <c r="AB58" s="134"/>
      <c r="AC58" s="132" t="s">
        <v>73</v>
      </c>
      <c r="AD58" s="134"/>
    </row>
    <row r="59" spans="1:32" ht="14.45" customHeight="1">
      <c r="A59" s="87"/>
      <c r="B59" s="2" t="s">
        <v>200</v>
      </c>
      <c r="C59" s="2"/>
      <c r="D59" s="116">
        <v>6.0000000000000001E-3</v>
      </c>
      <c r="E59" s="2" t="s">
        <v>201</v>
      </c>
      <c r="F59" s="2"/>
      <c r="G59" s="2"/>
      <c r="H59" s="2">
        <f>D54*D59</f>
        <v>2.7039085714285718</v>
      </c>
      <c r="I59" s="2" t="s">
        <v>194</v>
      </c>
      <c r="J59" s="88"/>
      <c r="L59" s="129" t="s">
        <v>266</v>
      </c>
      <c r="M59" s="129"/>
      <c r="N59" s="129"/>
      <c r="O59" s="129"/>
      <c r="P59" s="129"/>
      <c r="Q59" s="129"/>
      <c r="R59" s="129"/>
      <c r="S59" s="129"/>
      <c r="W59" s="30" t="s">
        <v>58</v>
      </c>
      <c r="X59" s="2"/>
      <c r="Y59" s="31"/>
      <c r="Z59" s="138"/>
      <c r="AA59" s="138"/>
      <c r="AB59" s="139"/>
      <c r="AC59" s="140"/>
      <c r="AD59" s="139"/>
    </row>
    <row r="60" spans="1:32">
      <c r="A60" s="87"/>
      <c r="B60" s="2"/>
      <c r="C60" s="2"/>
      <c r="D60" s="2"/>
      <c r="E60" s="2"/>
      <c r="F60" s="2"/>
      <c r="G60" s="2"/>
      <c r="H60" s="2"/>
      <c r="I60" s="2"/>
      <c r="J60" s="88"/>
      <c r="L60" s="129"/>
      <c r="M60" s="129"/>
      <c r="N60" s="129"/>
      <c r="O60" s="129"/>
      <c r="P60" s="129"/>
      <c r="Q60" s="129"/>
      <c r="R60" s="129"/>
      <c r="S60" s="129"/>
      <c r="W60" s="30" t="s">
        <v>59</v>
      </c>
      <c r="X60" s="2"/>
      <c r="Y60" s="31"/>
      <c r="Z60" s="138"/>
      <c r="AA60" s="138"/>
      <c r="AB60" s="139"/>
      <c r="AC60" s="140"/>
      <c r="AD60" s="139"/>
      <c r="AE60" t="s">
        <v>262</v>
      </c>
      <c r="AF60" t="s">
        <v>73</v>
      </c>
    </row>
    <row r="61" spans="1:32">
      <c r="A61" s="87"/>
      <c r="B61" s="76" t="s">
        <v>283</v>
      </c>
      <c r="C61" s="2"/>
      <c r="D61" s="2"/>
      <c r="E61" s="2"/>
      <c r="F61" s="2"/>
      <c r="G61" s="2"/>
      <c r="H61" s="2"/>
      <c r="I61" s="2"/>
      <c r="J61" s="88"/>
      <c r="L61" s="129"/>
      <c r="M61" s="129"/>
      <c r="N61" s="129"/>
      <c r="O61" s="129"/>
      <c r="P61" s="129"/>
      <c r="Q61" s="129"/>
      <c r="R61" s="129"/>
      <c r="S61" s="129"/>
      <c r="W61" s="30" t="s">
        <v>60</v>
      </c>
      <c r="X61" s="2"/>
      <c r="Y61" s="31"/>
      <c r="Z61" s="138"/>
      <c r="AA61" s="138"/>
      <c r="AB61" s="139"/>
      <c r="AC61" s="140"/>
      <c r="AD61" s="139"/>
    </row>
    <row r="62" spans="1:32" ht="15.75" thickBot="1">
      <c r="A62" s="87"/>
      <c r="B62" s="2" t="s">
        <v>203</v>
      </c>
      <c r="C62" s="2"/>
      <c r="D62" s="2"/>
      <c r="E62" s="2"/>
      <c r="F62" s="2"/>
      <c r="G62" s="2"/>
      <c r="H62" s="2"/>
      <c r="I62" s="2"/>
      <c r="J62" s="88"/>
      <c r="L62" s="130"/>
      <c r="M62" s="130"/>
      <c r="N62" s="130"/>
      <c r="O62" s="130"/>
      <c r="P62" s="130"/>
      <c r="Q62" s="130"/>
      <c r="R62" s="130"/>
      <c r="S62" s="130"/>
      <c r="W62" s="32" t="s">
        <v>61</v>
      </c>
      <c r="X62" s="23"/>
      <c r="Y62" s="33"/>
      <c r="Z62" s="136"/>
      <c r="AA62" s="136"/>
      <c r="AB62" s="137"/>
      <c r="AC62" s="135"/>
      <c r="AD62" s="137"/>
    </row>
    <row r="63" spans="1:32" ht="61.5" thickTop="1" thickBot="1">
      <c r="A63" s="87"/>
      <c r="B63" s="131" t="s">
        <v>276</v>
      </c>
      <c r="C63" s="131"/>
      <c r="D63" s="131"/>
      <c r="E63" s="77" t="s">
        <v>271</v>
      </c>
      <c r="G63" s="2" t="s">
        <v>202</v>
      </c>
      <c r="H63" s="2"/>
      <c r="I63" s="2"/>
      <c r="J63" s="88"/>
      <c r="L63" s="121" t="s">
        <v>31</v>
      </c>
      <c r="M63" s="122" t="s">
        <v>27</v>
      </c>
      <c r="N63" s="141" t="s">
        <v>37</v>
      </c>
      <c r="O63" s="141"/>
      <c r="P63" s="141"/>
      <c r="Q63" s="141"/>
      <c r="R63" s="141"/>
      <c r="S63" s="142"/>
      <c r="W63" s="27" t="s">
        <v>81</v>
      </c>
      <c r="X63" s="28"/>
      <c r="Y63" s="29"/>
      <c r="Z63" s="133" t="s">
        <v>74</v>
      </c>
      <c r="AA63" s="133"/>
      <c r="AB63" s="134"/>
      <c r="AC63" s="132" t="s">
        <v>75</v>
      </c>
      <c r="AD63" s="134"/>
    </row>
    <row r="64" spans="1:32" ht="15.75" thickBot="1">
      <c r="A64" s="87"/>
      <c r="B64" s="2"/>
      <c r="C64" s="2"/>
      <c r="D64" s="2"/>
      <c r="E64" s="2"/>
      <c r="F64" s="2"/>
      <c r="G64" s="2"/>
      <c r="H64" s="2"/>
      <c r="I64" s="2"/>
      <c r="J64" s="88"/>
      <c r="L64" s="123"/>
      <c r="M64" s="118" t="s">
        <v>32</v>
      </c>
      <c r="N64" s="118" t="s">
        <v>35</v>
      </c>
      <c r="O64" s="118" t="s">
        <v>36</v>
      </c>
      <c r="P64" s="118" t="s">
        <v>34</v>
      </c>
      <c r="Q64" s="118" t="s">
        <v>33</v>
      </c>
      <c r="R64" s="118"/>
      <c r="S64" s="124"/>
      <c r="W64" s="32" t="s">
        <v>62</v>
      </c>
      <c r="X64" s="23"/>
      <c r="Y64" s="33"/>
      <c r="Z64" s="136"/>
      <c r="AA64" s="136"/>
      <c r="AB64" s="137"/>
      <c r="AC64" s="135"/>
      <c r="AD64" s="137"/>
      <c r="AE64" t="s">
        <v>263</v>
      </c>
      <c r="AF64" t="s">
        <v>75</v>
      </c>
    </row>
    <row r="65" spans="1:31" ht="15.75" thickBot="1">
      <c r="A65" s="87"/>
      <c r="B65" s="2" t="s">
        <v>204</v>
      </c>
      <c r="C65" s="2"/>
      <c r="D65" s="2"/>
      <c r="E65" s="2"/>
      <c r="F65" s="2"/>
      <c r="G65" s="2"/>
      <c r="H65" s="2"/>
      <c r="I65" s="2"/>
      <c r="J65" s="88"/>
      <c r="L65" s="53">
        <v>1</v>
      </c>
      <c r="M65" s="119">
        <v>2</v>
      </c>
      <c r="N65" s="120">
        <v>3</v>
      </c>
      <c r="O65" s="120">
        <v>4</v>
      </c>
      <c r="P65" s="120">
        <v>5</v>
      </c>
      <c r="Q65" s="120">
        <v>6</v>
      </c>
      <c r="R65" s="46"/>
      <c r="S65" s="124"/>
      <c r="W65" s="30" t="s">
        <v>63</v>
      </c>
      <c r="X65" s="2"/>
      <c r="Y65" s="31"/>
      <c r="Z65" s="132" t="s">
        <v>76</v>
      </c>
      <c r="AA65" s="133"/>
      <c r="AB65" s="134"/>
      <c r="AC65" s="132" t="s">
        <v>77</v>
      </c>
      <c r="AD65" s="134"/>
    </row>
    <row r="66" spans="1:31" ht="15.75" thickBot="1">
      <c r="A66" s="87"/>
      <c r="B66" s="2"/>
      <c r="C66" s="2"/>
      <c r="D66" s="2"/>
      <c r="E66" s="2"/>
      <c r="F66" s="2"/>
      <c r="G66" s="2"/>
      <c r="H66" s="2"/>
      <c r="I66" s="2"/>
      <c r="J66" s="88"/>
      <c r="L66" s="53" t="s">
        <v>1</v>
      </c>
      <c r="M66" s="120">
        <v>10</v>
      </c>
      <c r="N66" s="120">
        <v>0.5</v>
      </c>
      <c r="O66" s="120">
        <v>0.48</v>
      </c>
      <c r="P66" s="120">
        <v>0.46</v>
      </c>
      <c r="Q66" s="120">
        <v>0.44</v>
      </c>
      <c r="R66" s="46"/>
      <c r="S66" s="124"/>
      <c r="W66" s="32"/>
      <c r="X66" s="23"/>
      <c r="Y66" s="33"/>
      <c r="Z66" s="135"/>
      <c r="AA66" s="136"/>
      <c r="AB66" s="137"/>
      <c r="AC66" s="135"/>
      <c r="AD66" s="137"/>
      <c r="AE66" t="s">
        <v>182</v>
      </c>
    </row>
    <row r="67" spans="1:31" ht="15.75" thickBot="1">
      <c r="A67" s="87"/>
      <c r="B67" s="2" t="s">
        <v>205</v>
      </c>
      <c r="C67" s="2"/>
      <c r="D67" s="2"/>
      <c r="E67" s="77">
        <v>20</v>
      </c>
      <c r="F67" s="2" t="s">
        <v>32</v>
      </c>
      <c r="G67" s="2" t="s">
        <v>206</v>
      </c>
      <c r="H67" s="2"/>
      <c r="I67" s="2"/>
      <c r="J67" s="88"/>
      <c r="L67" s="53" t="s">
        <v>2</v>
      </c>
      <c r="M67" s="120">
        <v>20</v>
      </c>
      <c r="N67" s="120">
        <v>0.66</v>
      </c>
      <c r="O67" s="120">
        <v>0.64</v>
      </c>
      <c r="P67" s="120">
        <v>0.62</v>
      </c>
      <c r="Q67" s="120">
        <v>0.6</v>
      </c>
      <c r="R67" s="46"/>
      <c r="S67" s="124"/>
    </row>
    <row r="68" spans="1:31" ht="15.75" thickBot="1">
      <c r="A68" s="87"/>
      <c r="B68" s="76" t="s">
        <v>207</v>
      </c>
      <c r="C68" s="2"/>
      <c r="D68" s="2"/>
      <c r="E68" s="2"/>
      <c r="F68" s="2"/>
      <c r="G68" s="2"/>
      <c r="H68" s="2"/>
      <c r="I68" s="2"/>
      <c r="J68" s="88"/>
      <c r="L68" s="53" t="s">
        <v>3</v>
      </c>
      <c r="M68" s="120">
        <v>40</v>
      </c>
      <c r="N68" s="120">
        <v>0.75</v>
      </c>
      <c r="O68" s="120">
        <v>0.73</v>
      </c>
      <c r="P68" s="120">
        <v>0.71</v>
      </c>
      <c r="Q68" s="120">
        <v>0.69</v>
      </c>
      <c r="R68" s="46"/>
      <c r="S68" s="124"/>
    </row>
    <row r="69" spans="1:31" ht="15.75" thickBot="1">
      <c r="A69" s="87"/>
      <c r="B69" s="2" t="s">
        <v>291</v>
      </c>
      <c r="C69" s="2"/>
      <c r="D69" s="2"/>
      <c r="E69" s="2"/>
      <c r="F69" s="107">
        <f>VLOOKUP(E63,M73:O84,3,TRUE)</f>
        <v>0.62</v>
      </c>
      <c r="G69" s="2" t="s">
        <v>208</v>
      </c>
      <c r="H69" s="2"/>
      <c r="I69" s="2"/>
      <c r="J69" s="88"/>
      <c r="L69" s="54"/>
      <c r="M69" s="125"/>
      <c r="N69" s="125"/>
      <c r="O69" s="125"/>
      <c r="P69" s="125"/>
      <c r="Q69" s="125"/>
      <c r="R69" s="47"/>
      <c r="S69" s="126"/>
    </row>
    <row r="70" spans="1:31" ht="15.75" thickTop="1">
      <c r="A70" s="87"/>
      <c r="B70" s="76" t="s">
        <v>209</v>
      </c>
      <c r="C70" s="2"/>
      <c r="D70" s="2"/>
      <c r="E70" s="2"/>
      <c r="F70" s="2"/>
      <c r="G70" s="2"/>
      <c r="H70" s="2"/>
      <c r="I70" s="2"/>
      <c r="J70" s="88"/>
      <c r="L70" s="144" t="s">
        <v>39</v>
      </c>
      <c r="M70" s="144"/>
      <c r="N70" s="144"/>
      <c r="O70" s="144"/>
      <c r="P70" s="144"/>
      <c r="Q70" s="144"/>
      <c r="R70" s="144"/>
      <c r="S70" s="144"/>
    </row>
    <row r="71" spans="1:31">
      <c r="A71" s="87"/>
      <c r="B71" s="2" t="s">
        <v>210</v>
      </c>
      <c r="C71" s="2"/>
      <c r="D71" s="2"/>
      <c r="E71" s="2"/>
      <c r="F71" s="2"/>
      <c r="G71" s="2"/>
      <c r="H71" s="2"/>
      <c r="I71" s="2"/>
      <c r="J71" s="88"/>
    </row>
    <row r="72" spans="1:31">
      <c r="A72" s="87"/>
      <c r="B72" s="2"/>
      <c r="C72" s="2"/>
      <c r="D72" s="2"/>
      <c r="E72" s="2"/>
      <c r="F72" s="2"/>
      <c r="G72" s="2"/>
      <c r="H72" s="2"/>
      <c r="I72" s="2"/>
      <c r="J72" s="88"/>
    </row>
    <row r="73" spans="1:31">
      <c r="A73" s="87"/>
      <c r="B73" s="74" t="s">
        <v>211</v>
      </c>
      <c r="C73" s="2"/>
      <c r="D73" s="103">
        <v>0.5</v>
      </c>
      <c r="E73" s="103" t="s">
        <v>212</v>
      </c>
      <c r="F73" s="103">
        <f>D52</f>
        <v>0.35</v>
      </c>
      <c r="G73" s="2" t="s">
        <v>213</v>
      </c>
      <c r="H73" s="2">
        <f>D73-F73</f>
        <v>0.15000000000000002</v>
      </c>
      <c r="I73" s="2"/>
      <c r="J73" s="88"/>
      <c r="L73">
        <v>10</v>
      </c>
      <c r="M73" t="s">
        <v>268</v>
      </c>
      <c r="O73">
        <v>0.44</v>
      </c>
    </row>
    <row r="74" spans="1:31">
      <c r="A74" s="87"/>
      <c r="B74" s="2"/>
      <c r="C74" s="2"/>
      <c r="D74" s="2"/>
      <c r="E74" s="2"/>
      <c r="F74" s="2"/>
      <c r="G74" s="2"/>
      <c r="H74" s="2"/>
      <c r="I74" s="2"/>
      <c r="J74" s="88"/>
      <c r="L74">
        <v>20</v>
      </c>
      <c r="M74" t="s">
        <v>269</v>
      </c>
      <c r="O74">
        <v>0.6</v>
      </c>
    </row>
    <row r="75" spans="1:31">
      <c r="A75" s="87"/>
      <c r="B75" s="2" t="s">
        <v>214</v>
      </c>
      <c r="C75" s="2"/>
      <c r="D75" s="2">
        <f>H73/0.05</f>
        <v>3.0000000000000004</v>
      </c>
      <c r="E75" s="2" t="s">
        <v>188</v>
      </c>
      <c r="F75" s="2"/>
      <c r="G75" s="2"/>
      <c r="H75" s="2"/>
      <c r="I75" s="2"/>
      <c r="J75" s="88"/>
      <c r="L75">
        <v>40</v>
      </c>
      <c r="M75" t="s">
        <v>277</v>
      </c>
      <c r="O75">
        <v>0.69</v>
      </c>
    </row>
    <row r="76" spans="1:31">
      <c r="A76" s="87"/>
      <c r="B76" s="2"/>
      <c r="C76" s="2"/>
      <c r="D76" s="2"/>
      <c r="E76" s="2"/>
      <c r="F76" s="2"/>
      <c r="G76" s="2"/>
      <c r="H76" s="2"/>
      <c r="I76" s="2"/>
      <c r="J76" s="88"/>
      <c r="L76">
        <v>10</v>
      </c>
      <c r="M76" t="s">
        <v>270</v>
      </c>
      <c r="O76">
        <v>0.46</v>
      </c>
      <c r="Q76" s="88" t="s">
        <v>226</v>
      </c>
      <c r="R76" t="s">
        <v>225</v>
      </c>
      <c r="S76" t="s">
        <v>223</v>
      </c>
      <c r="T76" t="s">
        <v>224</v>
      </c>
    </row>
    <row r="77" spans="1:31">
      <c r="A77" s="87"/>
      <c r="B77" s="2" t="s">
        <v>215</v>
      </c>
      <c r="C77" s="2"/>
      <c r="D77" s="2"/>
      <c r="E77" s="128">
        <f>TRUNC(F69+(D75/100),2)</f>
        <v>0.65</v>
      </c>
      <c r="F77" s="2"/>
      <c r="G77" s="2"/>
      <c r="H77" s="2"/>
      <c r="I77" s="2"/>
      <c r="J77" s="88"/>
      <c r="L77">
        <v>20</v>
      </c>
      <c r="M77" t="s">
        <v>271</v>
      </c>
      <c r="O77">
        <v>0.62</v>
      </c>
      <c r="Q77" s="88">
        <f>F47</f>
        <v>157.72800000000001</v>
      </c>
      <c r="R77">
        <f>D54/E84</f>
        <v>143.06394557823131</v>
      </c>
      <c r="S77">
        <f>H58/E87</f>
        <v>10.383673469387757</v>
      </c>
      <c r="T77">
        <f>H59/E88</f>
        <v>1.8026057142857146</v>
      </c>
    </row>
    <row r="78" spans="1:31">
      <c r="A78" s="87"/>
      <c r="B78" s="2"/>
      <c r="C78" s="2"/>
      <c r="D78" s="2"/>
      <c r="E78" s="2"/>
      <c r="F78" s="2"/>
      <c r="G78" s="2"/>
      <c r="H78" s="2"/>
      <c r="I78" s="2"/>
      <c r="J78" s="88"/>
      <c r="L78">
        <v>40</v>
      </c>
      <c r="M78" t="s">
        <v>278</v>
      </c>
      <c r="O78">
        <v>0.71</v>
      </c>
    </row>
    <row r="79" spans="1:31">
      <c r="A79" s="87"/>
      <c r="B79" s="2" t="s">
        <v>216</v>
      </c>
      <c r="C79" s="2"/>
      <c r="D79" s="2"/>
      <c r="E79" s="2"/>
      <c r="F79" s="2">
        <f>1-E77</f>
        <v>0.35</v>
      </c>
      <c r="G79" s="2"/>
      <c r="H79" s="2"/>
      <c r="I79" s="2"/>
      <c r="J79" s="88"/>
      <c r="L79">
        <v>10</v>
      </c>
      <c r="M79" t="s">
        <v>272</v>
      </c>
      <c r="O79">
        <v>0.48</v>
      </c>
    </row>
    <row r="80" spans="1:31">
      <c r="A80" s="87"/>
      <c r="B80" s="2"/>
      <c r="C80" s="2"/>
      <c r="D80" s="2"/>
      <c r="E80" s="2"/>
      <c r="F80" s="2"/>
      <c r="G80" s="2"/>
      <c r="H80" s="2"/>
      <c r="I80" s="2"/>
      <c r="J80" s="88"/>
      <c r="L80">
        <v>20</v>
      </c>
      <c r="M80" t="s">
        <v>273</v>
      </c>
      <c r="O80">
        <v>0.64</v>
      </c>
    </row>
    <row r="81" spans="1:15">
      <c r="A81" s="87"/>
      <c r="B81" s="76" t="s">
        <v>284</v>
      </c>
      <c r="C81" s="2"/>
      <c r="D81" s="2"/>
      <c r="E81" s="2"/>
      <c r="F81" s="2"/>
      <c r="G81" s="2"/>
      <c r="H81" s="2"/>
      <c r="I81" s="2"/>
      <c r="J81" s="88"/>
      <c r="L81">
        <v>40</v>
      </c>
      <c r="M81" t="s">
        <v>279</v>
      </c>
      <c r="O81">
        <v>0.73</v>
      </c>
    </row>
    <row r="82" spans="1:15">
      <c r="A82" s="87"/>
      <c r="B82" s="2" t="s">
        <v>289</v>
      </c>
      <c r="C82" s="2"/>
      <c r="D82" s="2"/>
      <c r="E82" s="2"/>
      <c r="F82" s="2">
        <v>1</v>
      </c>
      <c r="G82" s="2" t="s">
        <v>288</v>
      </c>
      <c r="H82" s="2"/>
      <c r="I82" s="2"/>
      <c r="J82" s="88"/>
      <c r="L82">
        <v>10</v>
      </c>
      <c r="M82" t="s">
        <v>274</v>
      </c>
      <c r="O82">
        <v>0.5</v>
      </c>
    </row>
    <row r="83" spans="1:15">
      <c r="A83" s="87"/>
      <c r="B83" s="2" t="s">
        <v>217</v>
      </c>
      <c r="C83" s="2"/>
      <c r="D83" s="2"/>
      <c r="E83" s="2"/>
      <c r="F83" s="2"/>
      <c r="G83" s="2"/>
      <c r="H83" s="2"/>
      <c r="I83" s="2"/>
      <c r="L83">
        <v>20</v>
      </c>
      <c r="M83" t="s">
        <v>275</v>
      </c>
      <c r="O83">
        <v>0.66</v>
      </c>
    </row>
    <row r="84" spans="1:15">
      <c r="A84" s="87"/>
      <c r="B84" s="2" t="s">
        <v>218</v>
      </c>
      <c r="C84" s="2"/>
      <c r="D84" s="2"/>
      <c r="E84" s="77">
        <v>3.15</v>
      </c>
      <c r="F84" s="2"/>
      <c r="G84" s="2"/>
      <c r="H84" s="2"/>
      <c r="I84" s="2"/>
      <c r="L84">
        <v>40</v>
      </c>
      <c r="M84" t="s">
        <v>280</v>
      </c>
      <c r="O84">
        <v>0.75</v>
      </c>
    </row>
    <row r="85" spans="1:15">
      <c r="A85" s="87"/>
      <c r="B85" s="2" t="s">
        <v>219</v>
      </c>
      <c r="C85" s="2"/>
      <c r="D85" s="2"/>
      <c r="E85" s="77">
        <v>2.64</v>
      </c>
      <c r="F85" s="2"/>
      <c r="G85" s="2"/>
      <c r="H85" s="2"/>
      <c r="I85" s="2"/>
      <c r="J85" s="88"/>
    </row>
    <row r="86" spans="1:15">
      <c r="A86" s="87"/>
      <c r="B86" s="2" t="s">
        <v>227</v>
      </c>
      <c r="C86" s="2"/>
      <c r="D86" s="2"/>
      <c r="E86" s="77">
        <v>2.7</v>
      </c>
      <c r="F86" s="2"/>
      <c r="G86" s="2"/>
      <c r="H86" s="2"/>
      <c r="I86" s="2"/>
      <c r="J86" s="88"/>
    </row>
    <row r="87" spans="1:15">
      <c r="A87" s="87"/>
      <c r="B87" s="2" t="s">
        <v>220</v>
      </c>
      <c r="C87" s="2"/>
      <c r="D87" s="2"/>
      <c r="E87" s="77">
        <v>2.17</v>
      </c>
      <c r="F87" s="2"/>
      <c r="G87" s="2"/>
      <c r="H87" s="2"/>
      <c r="I87" s="2"/>
      <c r="J87" s="88"/>
    </row>
    <row r="88" spans="1:15">
      <c r="A88" s="87"/>
      <c r="B88" s="2" t="s">
        <v>221</v>
      </c>
      <c r="C88" s="2"/>
      <c r="D88" s="2"/>
      <c r="E88" s="77">
        <v>1.5</v>
      </c>
      <c r="F88" s="2"/>
      <c r="G88" s="2"/>
      <c r="H88" s="2"/>
      <c r="I88" s="2"/>
      <c r="J88" s="88"/>
      <c r="M88" t="s">
        <v>267</v>
      </c>
      <c r="O88">
        <f>VLOOKUP(M88,M73:O75,3,TRUE)</f>
        <v>0.69</v>
      </c>
    </row>
    <row r="89" spans="1:15">
      <c r="A89" s="87"/>
      <c r="B89" s="2"/>
      <c r="C89" s="2"/>
      <c r="D89" s="2"/>
      <c r="E89" s="2"/>
      <c r="F89" s="2"/>
      <c r="G89" s="2"/>
      <c r="H89" s="2"/>
      <c r="I89" s="2"/>
      <c r="J89" s="88"/>
    </row>
    <row r="90" spans="1:15">
      <c r="A90" s="87"/>
      <c r="B90" s="2"/>
      <c r="C90" s="2"/>
      <c r="D90" s="2"/>
      <c r="E90" s="2"/>
      <c r="F90" s="2"/>
      <c r="G90" s="2"/>
      <c r="H90" s="2"/>
      <c r="I90" s="2"/>
      <c r="J90" s="88"/>
    </row>
    <row r="91" spans="1:15">
      <c r="A91" s="87"/>
      <c r="B91" s="2" t="s">
        <v>222</v>
      </c>
      <c r="C91" s="2"/>
      <c r="D91" s="2"/>
      <c r="E91" s="2"/>
      <c r="F91" s="76">
        <f>F79*E85*(1000-$Q$77-$R$77-$S$77-$T$77)</f>
        <v>634.80812031999983</v>
      </c>
      <c r="G91" s="2"/>
      <c r="H91" s="2"/>
      <c r="I91" s="2"/>
      <c r="J91" s="88"/>
    </row>
    <row r="92" spans="1:15" ht="15.75" thickBot="1">
      <c r="A92" s="91"/>
      <c r="B92" s="92" t="s">
        <v>228</v>
      </c>
      <c r="C92" s="92"/>
      <c r="D92" s="92"/>
      <c r="E92" s="92"/>
      <c r="F92" s="93">
        <f>E77*E86*(1000-$Q$77-$R$77-$S$77-$T$77)</f>
        <v>1205.7232155428569</v>
      </c>
      <c r="G92" s="92"/>
      <c r="H92" s="92"/>
      <c r="I92" s="92"/>
      <c r="J92" s="94"/>
    </row>
    <row r="93" spans="1:15" ht="15.75" thickTop="1">
      <c r="A93" s="84"/>
      <c r="B93" s="85"/>
      <c r="C93" s="85"/>
      <c r="D93" s="85"/>
      <c r="E93" s="85"/>
      <c r="F93" s="85"/>
      <c r="G93" s="85"/>
      <c r="H93" s="85"/>
      <c r="I93" s="85"/>
      <c r="J93" s="86"/>
    </row>
    <row r="94" spans="1:15">
      <c r="A94" s="87"/>
      <c r="B94" s="76" t="s">
        <v>285</v>
      </c>
      <c r="C94" s="2"/>
      <c r="D94" s="2"/>
      <c r="E94" s="2"/>
      <c r="F94" s="2"/>
      <c r="G94" s="2"/>
      <c r="H94" s="2"/>
      <c r="I94" s="2"/>
      <c r="J94" s="88"/>
    </row>
    <row r="95" spans="1:15">
      <c r="A95" s="87"/>
      <c r="B95" s="76" t="s">
        <v>292</v>
      </c>
      <c r="C95" s="2"/>
      <c r="D95" s="2"/>
      <c r="E95" s="2"/>
      <c r="F95" s="2"/>
      <c r="G95" s="2"/>
      <c r="H95" s="2"/>
      <c r="I95" s="2"/>
      <c r="J95" s="88"/>
    </row>
    <row r="96" spans="1:15">
      <c r="A96" s="87"/>
      <c r="B96" s="2" t="s">
        <v>290</v>
      </c>
      <c r="C96" s="2"/>
      <c r="D96" s="2"/>
      <c r="E96" s="2"/>
      <c r="F96" s="2">
        <f>D54</f>
        <v>450.65142857142865</v>
      </c>
      <c r="G96" s="2" t="s">
        <v>194</v>
      </c>
      <c r="H96" s="2"/>
      <c r="I96" s="2"/>
      <c r="J96" s="88"/>
    </row>
    <row r="97" spans="1:21">
      <c r="A97" s="87"/>
      <c r="B97" s="2" t="s">
        <v>245</v>
      </c>
      <c r="C97" s="2"/>
      <c r="D97" s="2"/>
      <c r="E97" s="2"/>
      <c r="F97" s="2">
        <f>F92</f>
        <v>1205.7232155428569</v>
      </c>
      <c r="G97" s="2" t="s">
        <v>194</v>
      </c>
      <c r="H97" s="2"/>
      <c r="I97" s="2"/>
      <c r="J97" s="88"/>
    </row>
    <row r="98" spans="1:21">
      <c r="A98" s="87"/>
      <c r="B98" s="2" t="s">
        <v>246</v>
      </c>
      <c r="C98" s="2"/>
      <c r="D98" s="2"/>
      <c r="E98" s="2"/>
      <c r="F98" s="2">
        <f>F91</f>
        <v>634.80812031999983</v>
      </c>
      <c r="G98" s="2" t="s">
        <v>194</v>
      </c>
      <c r="H98" s="2"/>
      <c r="I98" s="2"/>
      <c r="J98" s="88"/>
    </row>
    <row r="99" spans="1:21">
      <c r="A99" s="87"/>
      <c r="B99" s="2" t="s">
        <v>247</v>
      </c>
      <c r="C99" s="2"/>
      <c r="D99" s="2"/>
      <c r="E99" s="2"/>
      <c r="F99" s="76">
        <f>F47</f>
        <v>157.72800000000001</v>
      </c>
      <c r="G99" s="2" t="s">
        <v>191</v>
      </c>
      <c r="H99" s="2"/>
      <c r="I99" s="2"/>
      <c r="J99" s="88"/>
    </row>
    <row r="100" spans="1:21">
      <c r="A100" s="87"/>
      <c r="B100" s="2"/>
      <c r="C100" s="2"/>
      <c r="D100" s="2"/>
      <c r="E100" s="2"/>
      <c r="F100" s="76"/>
      <c r="G100" s="2"/>
      <c r="H100" s="2"/>
      <c r="I100" s="2"/>
      <c r="J100" s="88"/>
    </row>
    <row r="101" spans="1:21">
      <c r="A101" s="87"/>
      <c r="B101" s="107" t="s">
        <v>248</v>
      </c>
      <c r="C101" s="2"/>
      <c r="D101" s="2"/>
      <c r="E101" s="2"/>
      <c r="F101" s="76"/>
      <c r="G101" s="2"/>
      <c r="H101" s="2"/>
      <c r="I101" s="2"/>
      <c r="J101" s="88"/>
    </row>
    <row r="102" spans="1:21" ht="44.45" customHeight="1">
      <c r="A102" s="87"/>
      <c r="B102" s="108" t="s">
        <v>252</v>
      </c>
      <c r="C102" s="24" t="s">
        <v>249</v>
      </c>
      <c r="D102" s="109" t="s">
        <v>250</v>
      </c>
      <c r="E102" s="110" t="s">
        <v>251</v>
      </c>
      <c r="F102" s="111" t="s">
        <v>236</v>
      </c>
      <c r="G102" s="2"/>
      <c r="H102" s="2"/>
      <c r="I102" s="2"/>
      <c r="J102" s="88"/>
    </row>
    <row r="103" spans="1:21">
      <c r="A103" s="87"/>
      <c r="B103" s="24">
        <v>1</v>
      </c>
      <c r="C103" s="24" t="s">
        <v>253</v>
      </c>
      <c r="D103" s="112">
        <v>0.02</v>
      </c>
      <c r="E103" s="113">
        <v>2.5000000000000001E-2</v>
      </c>
      <c r="F103" s="111" t="s">
        <v>229</v>
      </c>
      <c r="G103" s="2"/>
      <c r="H103" s="2"/>
      <c r="I103" s="2"/>
      <c r="J103" s="88"/>
    </row>
    <row r="104" spans="1:21">
      <c r="A104" s="87"/>
      <c r="B104" s="24">
        <v>2</v>
      </c>
      <c r="C104" s="24" t="s">
        <v>244</v>
      </c>
      <c r="D104" s="113">
        <v>1.4999999999999999E-2</v>
      </c>
      <c r="E104" s="112">
        <v>0.02</v>
      </c>
      <c r="F104" s="111" t="s">
        <v>229</v>
      </c>
      <c r="G104" s="2"/>
      <c r="H104" s="2"/>
      <c r="I104" s="2"/>
      <c r="J104" s="88"/>
    </row>
    <row r="105" spans="1:21">
      <c r="A105" s="87"/>
      <c r="B105" s="2"/>
      <c r="C105" s="2"/>
      <c r="D105" s="2"/>
      <c r="E105" s="2"/>
      <c r="F105" s="76"/>
      <c r="G105" s="2"/>
      <c r="H105" s="2"/>
      <c r="I105" s="2"/>
      <c r="J105" s="88"/>
    </row>
    <row r="106" spans="1:21">
      <c r="A106" s="87"/>
      <c r="B106" s="2" t="s">
        <v>254</v>
      </c>
      <c r="C106" s="2"/>
      <c r="D106" s="2"/>
      <c r="E106" s="2"/>
      <c r="F106" s="76"/>
      <c r="G106" s="2"/>
      <c r="H106" s="2"/>
      <c r="I106" s="2"/>
      <c r="J106" s="88"/>
    </row>
    <row r="107" spans="1:21">
      <c r="A107" s="87"/>
      <c r="B107" s="2" t="s">
        <v>255</v>
      </c>
      <c r="C107" s="2"/>
      <c r="D107" s="2"/>
      <c r="E107" s="89">
        <f>E104</f>
        <v>0.02</v>
      </c>
      <c r="F107" s="76"/>
      <c r="G107" s="2"/>
      <c r="H107" s="2"/>
      <c r="I107" s="2"/>
      <c r="J107" s="88"/>
    </row>
    <row r="108" spans="1:21">
      <c r="A108" s="87"/>
      <c r="B108" s="2"/>
      <c r="C108" s="2"/>
      <c r="D108" s="2"/>
      <c r="E108" s="2">
        <f>F92+F92*E107</f>
        <v>1229.837679853714</v>
      </c>
      <c r="F108" s="76"/>
      <c r="G108" s="2"/>
      <c r="H108" s="2"/>
      <c r="I108" s="2"/>
      <c r="J108" s="88"/>
    </row>
    <row r="109" spans="1:21">
      <c r="A109" s="87"/>
      <c r="B109" s="2"/>
      <c r="C109" s="2"/>
      <c r="D109" s="2"/>
      <c r="E109" s="2"/>
      <c r="F109" s="76"/>
      <c r="G109" s="2"/>
      <c r="H109" s="2"/>
      <c r="I109" s="2"/>
      <c r="J109" s="88"/>
    </row>
    <row r="110" spans="1:21" ht="15.75" thickBot="1">
      <c r="A110" s="87"/>
      <c r="B110" s="95"/>
      <c r="C110" s="2"/>
      <c r="D110" s="2"/>
      <c r="E110" s="2"/>
      <c r="F110" s="2"/>
      <c r="G110" s="2"/>
      <c r="H110" s="2"/>
      <c r="I110" s="2"/>
      <c r="J110" s="88"/>
      <c r="O110" s="2"/>
      <c r="P110" s="2"/>
      <c r="Q110" s="2"/>
      <c r="R110" s="2"/>
      <c r="S110" s="2"/>
      <c r="T110" s="2"/>
      <c r="U110" s="2"/>
    </row>
    <row r="111" spans="1:21">
      <c r="A111" s="87"/>
      <c r="B111" s="95" t="s">
        <v>256</v>
      </c>
      <c r="C111" s="2"/>
      <c r="D111" s="2"/>
      <c r="E111" s="2"/>
      <c r="F111" s="2"/>
      <c r="G111" s="2"/>
      <c r="H111" s="2"/>
      <c r="I111" s="2"/>
      <c r="J111" s="88"/>
      <c r="O111" s="37"/>
      <c r="P111" s="38"/>
      <c r="Q111" s="38"/>
      <c r="R111" s="38"/>
      <c r="S111" s="38"/>
      <c r="T111" s="96"/>
      <c r="U111" s="97"/>
    </row>
    <row r="112" spans="1:21">
      <c r="A112" s="87"/>
      <c r="B112" s="2" t="s">
        <v>257</v>
      </c>
      <c r="C112" s="2"/>
      <c r="D112" s="2"/>
      <c r="E112" s="90">
        <f>E103</f>
        <v>2.5000000000000001E-2</v>
      </c>
      <c r="F112" s="2"/>
      <c r="G112" s="2"/>
      <c r="H112" s="2"/>
      <c r="I112" s="2"/>
      <c r="J112" s="88"/>
      <c r="O112" s="39"/>
      <c r="P112" s="24"/>
      <c r="Q112" s="24"/>
      <c r="R112" s="24"/>
      <c r="S112" s="24"/>
      <c r="T112" s="24"/>
      <c r="U112" s="41"/>
    </row>
    <row r="113" spans="1:21" ht="15.75" thickBot="1">
      <c r="A113" s="87"/>
      <c r="B113" s="2"/>
      <c r="C113" s="2"/>
      <c r="D113" s="2"/>
      <c r="E113" s="2">
        <f>F91+F91*E112</f>
        <v>650.67832332799981</v>
      </c>
      <c r="F113" s="2"/>
      <c r="G113" s="2"/>
      <c r="H113" s="2"/>
      <c r="I113" s="2"/>
      <c r="J113" s="88"/>
      <c r="O113" s="42"/>
      <c r="P113" s="43"/>
      <c r="Q113" s="43"/>
      <c r="R113" s="43"/>
      <c r="S113" s="43"/>
      <c r="T113" s="43"/>
      <c r="U113" s="98"/>
    </row>
    <row r="114" spans="1:21">
      <c r="A114" s="87"/>
      <c r="B114" s="2"/>
      <c r="C114" s="2"/>
      <c r="D114" s="2"/>
      <c r="E114" s="2"/>
      <c r="F114" s="2"/>
      <c r="G114" s="2"/>
      <c r="H114" s="2"/>
      <c r="I114" s="2"/>
      <c r="J114" s="88"/>
      <c r="O114" s="107"/>
      <c r="P114" s="2"/>
      <c r="Q114" s="2"/>
      <c r="R114" s="2"/>
      <c r="S114" s="107"/>
      <c r="T114" s="2"/>
      <c r="U114" s="2"/>
    </row>
    <row r="115" spans="1:21">
      <c r="A115" s="87"/>
      <c r="B115" s="2" t="s">
        <v>258</v>
      </c>
      <c r="C115" s="2"/>
      <c r="D115" s="2"/>
      <c r="E115" s="2"/>
      <c r="F115" s="2"/>
      <c r="G115" s="2"/>
      <c r="H115" s="2"/>
      <c r="I115" s="2"/>
      <c r="J115" s="88"/>
    </row>
    <row r="116" spans="1:21">
      <c r="A116" s="87"/>
      <c r="B116" s="2"/>
      <c r="C116" s="2"/>
      <c r="D116" s="2"/>
      <c r="E116" s="2"/>
      <c r="F116" s="2"/>
      <c r="G116" s="2"/>
      <c r="H116" s="2"/>
      <c r="I116" s="2"/>
      <c r="J116" s="88"/>
    </row>
    <row r="117" spans="1:21">
      <c r="A117" s="87"/>
      <c r="B117" s="2" t="s">
        <v>259</v>
      </c>
      <c r="C117" s="2" t="s">
        <v>260</v>
      </c>
      <c r="D117" s="2"/>
      <c r="E117" s="2"/>
      <c r="F117" s="2"/>
      <c r="G117" s="2"/>
      <c r="H117" s="2"/>
      <c r="I117" s="2"/>
      <c r="J117" s="88"/>
    </row>
    <row r="118" spans="1:21">
      <c r="A118" s="87"/>
      <c r="B118" s="2"/>
      <c r="C118" s="2"/>
      <c r="D118" s="2"/>
      <c r="E118" s="2"/>
      <c r="F118" s="2"/>
      <c r="G118" s="2"/>
      <c r="H118" s="2"/>
      <c r="I118" s="2"/>
      <c r="J118" s="88"/>
    </row>
    <row r="119" spans="1:21">
      <c r="A119" s="87"/>
      <c r="B119" s="2"/>
      <c r="C119" s="2">
        <f>F99-(F92*(E104-D104))-(F91*(E103-D103))</f>
        <v>148.52534332068572</v>
      </c>
      <c r="D119" s="2" t="s">
        <v>194</v>
      </c>
      <c r="E119" s="2"/>
      <c r="F119" s="2"/>
      <c r="G119" s="2"/>
      <c r="H119" s="2"/>
      <c r="I119" s="2"/>
      <c r="J119" s="88"/>
    </row>
    <row r="120" spans="1:21">
      <c r="A120" s="87"/>
      <c r="B120" s="2"/>
      <c r="C120" s="2"/>
      <c r="D120" s="2"/>
      <c r="E120" s="2"/>
      <c r="F120" s="2"/>
      <c r="G120" s="2"/>
      <c r="H120" s="2"/>
      <c r="I120" s="2"/>
      <c r="J120" s="88"/>
    </row>
    <row r="121" spans="1:21" ht="15.75" thickBot="1">
      <c r="A121" s="87"/>
      <c r="B121" s="2" t="s">
        <v>230</v>
      </c>
      <c r="C121" s="2"/>
      <c r="D121" s="2"/>
      <c r="E121" s="2"/>
      <c r="F121" s="2"/>
      <c r="G121" s="2"/>
      <c r="H121" s="2"/>
      <c r="I121" s="2"/>
      <c r="J121" s="88"/>
    </row>
    <row r="122" spans="1:21">
      <c r="A122" s="87"/>
      <c r="B122" s="37"/>
      <c r="C122" s="38" t="s">
        <v>231</v>
      </c>
      <c r="D122" s="38" t="s">
        <v>123</v>
      </c>
      <c r="E122" s="38" t="s">
        <v>232</v>
      </c>
      <c r="F122" s="38" t="s">
        <v>233</v>
      </c>
      <c r="G122" s="96" t="s">
        <v>236</v>
      </c>
      <c r="H122" s="97"/>
      <c r="I122" s="2"/>
      <c r="J122" s="88"/>
    </row>
    <row r="123" spans="1:21">
      <c r="A123" s="87"/>
      <c r="B123" s="39" t="s">
        <v>191</v>
      </c>
      <c r="C123" s="24">
        <f>C119</f>
        <v>148.52534332068572</v>
      </c>
      <c r="D123" s="24">
        <f>F96</f>
        <v>450.65142857142865</v>
      </c>
      <c r="E123" s="24">
        <f>E113</f>
        <v>650.67832332799981</v>
      </c>
      <c r="F123" s="24">
        <f>E108</f>
        <v>1229.837679853714</v>
      </c>
      <c r="G123" s="24" t="s">
        <v>235</v>
      </c>
      <c r="H123" s="41"/>
      <c r="I123" s="2">
        <f>C123+D123+E123+F123</f>
        <v>2479.6927750738282</v>
      </c>
      <c r="J123" s="88"/>
      <c r="M123">
        <f>C123/D123</f>
        <v>0.32957921334347734</v>
      </c>
    </row>
    <row r="124" spans="1:21" ht="15.75" thickBot="1">
      <c r="A124" s="87"/>
      <c r="B124" s="42" t="s">
        <v>234</v>
      </c>
      <c r="C124" s="43">
        <f>TRUNC(C123/D123,3)</f>
        <v>0.32900000000000001</v>
      </c>
      <c r="D124" s="43">
        <f>D123/D123</f>
        <v>1</v>
      </c>
      <c r="E124" s="43">
        <f>TRUNC(E123/D123,3)</f>
        <v>1.4430000000000001</v>
      </c>
      <c r="F124" s="43">
        <f>TRUNC(F123/D123,3)</f>
        <v>2.7290000000000001</v>
      </c>
      <c r="G124" s="43"/>
      <c r="H124" s="98"/>
      <c r="I124" s="2"/>
      <c r="J124" s="88"/>
    </row>
    <row r="125" spans="1:21">
      <c r="A125" s="87"/>
      <c r="B125" s="107" t="s">
        <v>294</v>
      </c>
      <c r="C125" s="2">
        <v>0.32</v>
      </c>
      <c r="D125" s="2">
        <v>1</v>
      </c>
      <c r="E125" s="2">
        <v>1.4</v>
      </c>
      <c r="F125" s="107">
        <v>2.7</v>
      </c>
      <c r="G125" s="2"/>
      <c r="H125" s="2"/>
      <c r="I125" s="2"/>
      <c r="J125" s="88"/>
    </row>
    <row r="126" spans="1:21" ht="15.75" thickBot="1">
      <c r="A126" s="91"/>
      <c r="B126" s="92"/>
      <c r="C126" s="92"/>
      <c r="D126" s="92"/>
      <c r="E126" s="92"/>
      <c r="F126" s="92"/>
      <c r="G126" s="92"/>
      <c r="H126" s="92"/>
      <c r="I126" s="92"/>
      <c r="J126" s="94"/>
    </row>
    <row r="127" spans="1:21" ht="15.75" thickTop="1"/>
    <row r="128" spans="1:21">
      <c r="A128">
        <f>7*0.15*0.15*0.15</f>
        <v>2.3625E-2</v>
      </c>
      <c r="C128">
        <f>C123*A128</f>
        <v>3.5089112359512002</v>
      </c>
      <c r="D128">
        <f>D123*A128</f>
        <v>10.646640000000001</v>
      </c>
      <c r="E128">
        <f>E123*A128</f>
        <v>15.372275388623995</v>
      </c>
      <c r="F128">
        <f>F123*A128</f>
        <v>29.054915186543994</v>
      </c>
    </row>
  </sheetData>
  <dataConsolidate/>
  <mergeCells count="54">
    <mergeCell ref="L70:S70"/>
    <mergeCell ref="M8:N8"/>
    <mergeCell ref="O8:Q8"/>
    <mergeCell ref="N28:S28"/>
    <mergeCell ref="N31:O31"/>
    <mergeCell ref="P31:Q31"/>
    <mergeCell ref="R31:S31"/>
    <mergeCell ref="N30:O30"/>
    <mergeCell ref="P30:Q30"/>
    <mergeCell ref="R30:S30"/>
    <mergeCell ref="N35:O35"/>
    <mergeCell ref="P35:Q35"/>
    <mergeCell ref="R35:S35"/>
    <mergeCell ref="N34:O34"/>
    <mergeCell ref="P34:Q34"/>
    <mergeCell ref="R34:S34"/>
    <mergeCell ref="T28:Y28"/>
    <mergeCell ref="N29:O29"/>
    <mergeCell ref="P29:Q29"/>
    <mergeCell ref="R29:S29"/>
    <mergeCell ref="T29:U29"/>
    <mergeCell ref="V29:W29"/>
    <mergeCell ref="X29:Y29"/>
    <mergeCell ref="T30:U30"/>
    <mergeCell ref="V30:W30"/>
    <mergeCell ref="X30:Y30"/>
    <mergeCell ref="N33:O33"/>
    <mergeCell ref="P33:Q33"/>
    <mergeCell ref="R33:S33"/>
    <mergeCell ref="N32:O32"/>
    <mergeCell ref="P32:Q32"/>
    <mergeCell ref="R32:S32"/>
    <mergeCell ref="Z47:AB49"/>
    <mergeCell ref="AC47:AD49"/>
    <mergeCell ref="W48:Y48"/>
    <mergeCell ref="L41:S47"/>
    <mergeCell ref="M48:O48"/>
    <mergeCell ref="P48:R48"/>
    <mergeCell ref="W45:Y45"/>
    <mergeCell ref="Z45:AB45"/>
    <mergeCell ref="W46:Y46"/>
    <mergeCell ref="Z46:AB46"/>
    <mergeCell ref="AC46:AD46"/>
    <mergeCell ref="L59:S62"/>
    <mergeCell ref="B63:D63"/>
    <mergeCell ref="Z65:AB66"/>
    <mergeCell ref="AC65:AD66"/>
    <mergeCell ref="Z50:AB57"/>
    <mergeCell ref="AC50:AD57"/>
    <mergeCell ref="Z58:AB62"/>
    <mergeCell ref="AC58:AD62"/>
    <mergeCell ref="Z63:AB64"/>
    <mergeCell ref="AC63:AD64"/>
    <mergeCell ref="N63:S63"/>
  </mergeCells>
  <dataValidations count="6">
    <dataValidation type="list" allowBlank="1" showInputMessage="1" showErrorMessage="1" sqref="D10">
      <formula1>$M$9:$M$18</formula1>
    </dataValidation>
    <dataValidation type="list" allowBlank="1" showInputMessage="1" showErrorMessage="1" sqref="D21">
      <formula1>$M$31:$M$35</formula1>
    </dataValidation>
    <dataValidation type="list" allowBlank="1" showInputMessage="1" showErrorMessage="1" sqref="D39">
      <formula1>$AE$53:$AE$64</formula1>
    </dataValidation>
    <dataValidation type="list" allowBlank="1" showInputMessage="1" showErrorMessage="1" sqref="E34">
      <formula1>$N$50:$N$52</formula1>
    </dataValidation>
    <dataValidation type="list" allowBlank="1" showInputMessage="1" showErrorMessage="1" sqref="M88">
      <formula1>$M$73:$M$75</formula1>
    </dataValidation>
    <dataValidation type="list" allowBlank="1" showInputMessage="1" showErrorMessage="1" sqref="E63">
      <formula1>$M$73:$M$84</formula1>
    </dataValidation>
  </dataValidations>
  <pageMargins left="0.7" right="0.7" top="0.75" bottom="0.75" header="0.3" footer="0.3"/>
  <pageSetup paperSize="9" scale="81" orientation="portrait" r:id="rId1"/>
  <rowBreaks count="2" manualBreakCount="2">
    <brk id="48" max="16383" man="1"/>
    <brk id="92" max="16383" man="1"/>
  </rowBreaks>
  <colBreaks count="1" manualBreakCount="1">
    <brk id="21" max="1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G30"/>
  <sheetViews>
    <sheetView view="pageBreakPreview" topLeftCell="A3" zoomScale="60" workbookViewId="0">
      <selection activeCell="B26" sqref="B26:E26"/>
    </sheetView>
  </sheetViews>
  <sheetFormatPr defaultRowHeight="15"/>
  <cols>
    <col min="3" max="3" width="9.7109375" customWidth="1"/>
    <col min="5" max="5" width="11.28515625" customWidth="1"/>
    <col min="6" max="6" width="9.140625" customWidth="1"/>
    <col min="7" max="7" width="9" customWidth="1"/>
  </cols>
  <sheetData>
    <row r="2" spans="2:7">
      <c r="B2" t="s">
        <v>0</v>
      </c>
    </row>
    <row r="4" spans="2:7">
      <c r="B4" t="s">
        <v>99</v>
      </c>
    </row>
    <row r="5" spans="2:7">
      <c r="B5" t="s">
        <v>281</v>
      </c>
    </row>
    <row r="6" spans="2:7" ht="15.75" thickBot="1">
      <c r="C6" t="s">
        <v>21</v>
      </c>
    </row>
    <row r="7" spans="2:7" ht="45" customHeight="1" thickBot="1">
      <c r="B7" s="19" t="s">
        <v>22</v>
      </c>
      <c r="C7" s="159" t="s">
        <v>25</v>
      </c>
      <c r="D7" s="160"/>
      <c r="E7" s="161" t="s">
        <v>23</v>
      </c>
      <c r="F7" s="162"/>
      <c r="G7" s="163"/>
    </row>
    <row r="8" spans="2:7">
      <c r="B8" s="13" t="s">
        <v>1</v>
      </c>
      <c r="C8" s="16" t="s">
        <v>11</v>
      </c>
      <c r="D8" s="4"/>
      <c r="E8" s="10">
        <v>3.5</v>
      </c>
      <c r="F8" s="10"/>
      <c r="G8" s="11"/>
    </row>
    <row r="9" spans="2:7" ht="15.75" thickBot="1">
      <c r="B9" s="14" t="s">
        <v>2</v>
      </c>
      <c r="C9" s="17" t="s">
        <v>12</v>
      </c>
      <c r="D9" s="9"/>
      <c r="E9" s="8"/>
      <c r="F9" s="8"/>
      <c r="G9" s="9"/>
    </row>
    <row r="10" spans="2:7">
      <c r="B10" s="13" t="s">
        <v>3</v>
      </c>
      <c r="C10" s="16" t="s">
        <v>13</v>
      </c>
      <c r="D10" s="4"/>
      <c r="E10" s="12">
        <v>4</v>
      </c>
      <c r="F10" s="3"/>
      <c r="G10" s="4"/>
    </row>
    <row r="11" spans="2:7" ht="15.75" thickBot="1">
      <c r="B11" s="14" t="s">
        <v>4</v>
      </c>
      <c r="C11" s="17" t="s">
        <v>14</v>
      </c>
      <c r="D11" s="9"/>
      <c r="E11" s="8"/>
      <c r="F11" s="8"/>
      <c r="G11" s="9"/>
    </row>
    <row r="12" spans="2:7">
      <c r="B12" s="15" t="s">
        <v>5</v>
      </c>
      <c r="C12" s="18" t="s">
        <v>15</v>
      </c>
      <c r="D12" s="6"/>
      <c r="E12" s="2"/>
      <c r="F12" s="2"/>
      <c r="G12" s="6"/>
    </row>
    <row r="13" spans="2:7">
      <c r="B13" s="15" t="s">
        <v>6</v>
      </c>
      <c r="C13" s="18" t="s">
        <v>16</v>
      </c>
      <c r="D13" s="6"/>
      <c r="E13" s="2"/>
      <c r="F13" s="2"/>
      <c r="G13" s="6"/>
    </row>
    <row r="14" spans="2:7">
      <c r="B14" s="15" t="s">
        <v>7</v>
      </c>
      <c r="C14" s="18" t="s">
        <v>17</v>
      </c>
      <c r="D14" s="6"/>
      <c r="E14" s="2">
        <v>5</v>
      </c>
      <c r="F14" s="2"/>
      <c r="G14" s="6"/>
    </row>
    <row r="15" spans="2:7">
      <c r="B15" s="15" t="s">
        <v>8</v>
      </c>
      <c r="C15" s="18" t="s">
        <v>18</v>
      </c>
      <c r="D15" s="6"/>
      <c r="E15" s="2"/>
      <c r="F15" s="2"/>
      <c r="G15" s="6"/>
    </row>
    <row r="16" spans="2:7">
      <c r="B16" s="15" t="s">
        <v>9</v>
      </c>
      <c r="C16" s="18" t="s">
        <v>19</v>
      </c>
      <c r="D16" s="6"/>
      <c r="E16" s="2"/>
      <c r="F16" s="2"/>
      <c r="G16" s="6"/>
    </row>
    <row r="17" spans="2:7">
      <c r="B17" s="15" t="s">
        <v>10</v>
      </c>
      <c r="C17" s="18" t="s">
        <v>20</v>
      </c>
      <c r="D17" s="6"/>
      <c r="E17" s="2"/>
      <c r="F17" s="2"/>
      <c r="G17" s="6"/>
    </row>
    <row r="18" spans="2:7" ht="15.75" thickBot="1">
      <c r="B18" s="14"/>
      <c r="C18" s="17"/>
      <c r="D18" s="9"/>
      <c r="E18" s="8"/>
      <c r="F18" s="8"/>
      <c r="G18" s="9"/>
    </row>
    <row r="22" spans="2:7">
      <c r="B22" t="s">
        <v>40</v>
      </c>
    </row>
    <row r="24" spans="2:7">
      <c r="B24" s="24" t="s">
        <v>41</v>
      </c>
      <c r="C24" s="24"/>
      <c r="D24" s="24"/>
      <c r="E24" s="24"/>
      <c r="F24" s="25" t="s">
        <v>42</v>
      </c>
    </row>
    <row r="25" spans="2:7">
      <c r="B25" s="155" t="s">
        <v>48</v>
      </c>
      <c r="C25" s="155"/>
      <c r="D25" s="155"/>
      <c r="E25" s="155"/>
      <c r="F25" s="25">
        <v>0.84</v>
      </c>
    </row>
    <row r="26" spans="2:7">
      <c r="B26" s="155" t="s">
        <v>43</v>
      </c>
      <c r="C26" s="155"/>
      <c r="D26" s="155"/>
      <c r="E26" s="155"/>
      <c r="F26" s="25">
        <v>1.28</v>
      </c>
    </row>
    <row r="27" spans="2:7">
      <c r="B27" s="155" t="s">
        <v>47</v>
      </c>
      <c r="C27" s="155"/>
      <c r="D27" s="155"/>
      <c r="E27" s="155"/>
      <c r="F27" s="25">
        <v>1.5</v>
      </c>
    </row>
    <row r="28" spans="2:7">
      <c r="B28" s="155" t="s">
        <v>44</v>
      </c>
      <c r="C28" s="155"/>
      <c r="D28" s="155"/>
      <c r="E28" s="155"/>
      <c r="F28" s="25">
        <v>1.65</v>
      </c>
    </row>
    <row r="29" spans="2:7">
      <c r="B29" s="155" t="s">
        <v>45</v>
      </c>
      <c r="C29" s="155"/>
      <c r="D29" s="155"/>
      <c r="E29" s="155"/>
      <c r="F29" s="25">
        <v>1.86</v>
      </c>
    </row>
    <row r="30" spans="2:7">
      <c r="B30" s="155" t="s">
        <v>46</v>
      </c>
      <c r="C30" s="155"/>
      <c r="D30" s="155"/>
      <c r="E30" s="155"/>
      <c r="F30" s="25">
        <v>2.33</v>
      </c>
    </row>
  </sheetData>
  <mergeCells count="8">
    <mergeCell ref="C7:D7"/>
    <mergeCell ref="E7:G7"/>
    <mergeCell ref="B30:E30"/>
    <mergeCell ref="B25:E25"/>
    <mergeCell ref="B26:E26"/>
    <mergeCell ref="B27:E27"/>
    <mergeCell ref="B28:E28"/>
    <mergeCell ref="B29:E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30"/>
  <sheetViews>
    <sheetView view="pageBreakPreview" zoomScale="60" workbookViewId="0">
      <selection activeCell="E8" sqref="E8"/>
    </sheetView>
  </sheetViews>
  <sheetFormatPr defaultRowHeight="15"/>
  <cols>
    <col min="3" max="3" width="11.85546875" customWidth="1"/>
  </cols>
  <sheetData>
    <row r="1" spans="2:9" ht="15.75" thickBot="1"/>
    <row r="2" spans="2:9">
      <c r="B2" s="159" t="s">
        <v>38</v>
      </c>
      <c r="C2" s="148"/>
      <c r="D2" s="148"/>
      <c r="E2" s="148"/>
      <c r="F2" s="148"/>
      <c r="G2" s="148"/>
      <c r="H2" s="148"/>
      <c r="I2" s="4"/>
    </row>
    <row r="3" spans="2:9">
      <c r="B3" s="168"/>
      <c r="C3" s="169"/>
      <c r="D3" s="169"/>
      <c r="E3" s="169"/>
      <c r="F3" s="169"/>
      <c r="G3" s="169"/>
      <c r="H3" s="169"/>
      <c r="I3" s="6"/>
    </row>
    <row r="4" spans="2:9">
      <c r="B4" s="168"/>
      <c r="C4" s="169"/>
      <c r="D4" s="169"/>
      <c r="E4" s="169"/>
      <c r="F4" s="169"/>
      <c r="G4" s="169"/>
      <c r="H4" s="169"/>
      <c r="I4" s="6"/>
    </row>
    <row r="5" spans="2:9">
      <c r="B5" s="168"/>
      <c r="C5" s="169"/>
      <c r="D5" s="169"/>
      <c r="E5" s="169"/>
      <c r="F5" s="169"/>
      <c r="G5" s="169"/>
      <c r="H5" s="169"/>
      <c r="I5" s="6"/>
    </row>
    <row r="6" spans="2:9" ht="60">
      <c r="B6" s="99" t="s">
        <v>31</v>
      </c>
      <c r="C6" s="20" t="s">
        <v>27</v>
      </c>
      <c r="D6" s="170" t="s">
        <v>37</v>
      </c>
      <c r="E6" s="170"/>
      <c r="F6" s="170"/>
      <c r="G6" s="170"/>
      <c r="H6" s="170"/>
      <c r="I6" s="171"/>
    </row>
    <row r="7" spans="2:9">
      <c r="B7" s="100"/>
      <c r="C7" s="21" t="s">
        <v>32</v>
      </c>
      <c r="D7" s="21" t="s">
        <v>35</v>
      </c>
      <c r="E7" s="21" t="s">
        <v>36</v>
      </c>
      <c r="F7" s="21" t="s">
        <v>34</v>
      </c>
      <c r="G7" s="21" t="s">
        <v>33</v>
      </c>
      <c r="H7" s="21"/>
      <c r="I7" s="6"/>
    </row>
    <row r="8" spans="2:9">
      <c r="B8" s="101">
        <v>1</v>
      </c>
      <c r="C8" s="73">
        <v>2</v>
      </c>
      <c r="D8" s="22">
        <v>3</v>
      </c>
      <c r="E8" s="22">
        <v>4</v>
      </c>
      <c r="F8" s="22">
        <v>5</v>
      </c>
      <c r="G8" s="22">
        <v>6</v>
      </c>
      <c r="H8" s="23"/>
      <c r="I8" s="102"/>
    </row>
    <row r="9" spans="2:9">
      <c r="B9" s="18" t="s">
        <v>1</v>
      </c>
      <c r="C9" s="103">
        <v>10</v>
      </c>
      <c r="D9" s="103">
        <v>0.5</v>
      </c>
      <c r="E9" s="103">
        <v>0.48</v>
      </c>
      <c r="F9" s="103">
        <v>0.46</v>
      </c>
      <c r="G9" s="103">
        <v>0.44</v>
      </c>
      <c r="H9" s="2"/>
      <c r="I9" s="6"/>
    </row>
    <row r="10" spans="2:9">
      <c r="B10" s="18" t="s">
        <v>2</v>
      </c>
      <c r="C10" s="103">
        <v>20</v>
      </c>
      <c r="D10" s="103">
        <v>0.66</v>
      </c>
      <c r="E10" s="103">
        <v>0.64</v>
      </c>
      <c r="F10" s="103">
        <v>0.62</v>
      </c>
      <c r="G10" s="103">
        <v>0.6</v>
      </c>
      <c r="H10" s="2"/>
      <c r="I10" s="6"/>
    </row>
    <row r="11" spans="2:9">
      <c r="B11" s="18" t="s">
        <v>3</v>
      </c>
      <c r="C11" s="103">
        <v>40</v>
      </c>
      <c r="D11" s="103">
        <v>0.75</v>
      </c>
      <c r="E11" s="103">
        <v>0.73</v>
      </c>
      <c r="F11" s="103">
        <v>0.71</v>
      </c>
      <c r="G11" s="103">
        <v>0.69</v>
      </c>
      <c r="H11" s="2"/>
      <c r="I11" s="6"/>
    </row>
    <row r="12" spans="2:9" ht="15.75" thickBot="1">
      <c r="B12" s="17"/>
      <c r="C12" s="104"/>
      <c r="D12" s="104"/>
      <c r="E12" s="104"/>
      <c r="F12" s="104"/>
      <c r="G12" s="104"/>
      <c r="H12" s="8"/>
      <c r="I12" s="9"/>
    </row>
    <row r="13" spans="2:9">
      <c r="B13" s="144" t="s">
        <v>39</v>
      </c>
      <c r="C13" s="144"/>
      <c r="D13" s="144"/>
      <c r="E13" s="144"/>
      <c r="F13" s="144"/>
      <c r="G13" s="144"/>
      <c r="H13" s="144"/>
      <c r="I13" s="144"/>
    </row>
    <row r="18" spans="2:9">
      <c r="B18" s="146" t="s">
        <v>26</v>
      </c>
      <c r="C18" s="146"/>
      <c r="D18" s="146"/>
      <c r="E18" s="146"/>
      <c r="F18" s="146"/>
      <c r="G18" s="146"/>
      <c r="H18" s="146"/>
      <c r="I18" s="146"/>
    </row>
    <row r="19" spans="2:9">
      <c r="B19" s="146"/>
      <c r="C19" s="146"/>
      <c r="D19" s="146"/>
      <c r="E19" s="146"/>
      <c r="F19" s="146"/>
      <c r="G19" s="146"/>
      <c r="H19" s="146"/>
      <c r="I19" s="146"/>
    </row>
    <row r="20" spans="2:9">
      <c r="B20" s="146"/>
      <c r="C20" s="146"/>
      <c r="D20" s="146"/>
      <c r="E20" s="146"/>
      <c r="F20" s="146"/>
      <c r="G20" s="146"/>
      <c r="H20" s="146"/>
      <c r="I20" s="146"/>
    </row>
    <row r="21" spans="2:9">
      <c r="B21" s="146"/>
      <c r="C21" s="146"/>
      <c r="D21" s="146"/>
      <c r="E21" s="146"/>
      <c r="F21" s="146"/>
      <c r="G21" s="146"/>
      <c r="H21" s="146"/>
      <c r="I21" s="146"/>
    </row>
    <row r="22" spans="2:9">
      <c r="B22" s="146"/>
      <c r="C22" s="146"/>
      <c r="D22" s="146"/>
      <c r="E22" s="146"/>
      <c r="F22" s="146"/>
      <c r="G22" s="146"/>
      <c r="H22" s="146"/>
      <c r="I22" s="146"/>
    </row>
    <row r="23" spans="2:9">
      <c r="B23" s="146"/>
      <c r="C23" s="146"/>
      <c r="D23" s="146"/>
      <c r="E23" s="146"/>
      <c r="F23" s="146"/>
      <c r="G23" s="146"/>
      <c r="H23" s="146"/>
      <c r="I23" s="146"/>
    </row>
    <row r="24" spans="2:9" ht="15.75" thickBot="1">
      <c r="B24" s="147"/>
      <c r="C24" s="147"/>
      <c r="D24" s="147"/>
      <c r="E24" s="147"/>
      <c r="F24" s="147"/>
      <c r="G24" s="147"/>
      <c r="H24" s="147"/>
      <c r="I24" s="147"/>
    </row>
    <row r="25" spans="2:9" ht="30">
      <c r="B25" s="127" t="s">
        <v>30</v>
      </c>
      <c r="C25" s="148" t="s">
        <v>28</v>
      </c>
      <c r="D25" s="148"/>
      <c r="E25" s="148"/>
      <c r="F25" s="148" t="s">
        <v>29</v>
      </c>
      <c r="G25" s="148"/>
      <c r="H25" s="148"/>
      <c r="I25" s="4"/>
    </row>
    <row r="26" spans="2:9" ht="15.75" thickBot="1">
      <c r="B26" s="7">
        <v>1</v>
      </c>
      <c r="C26" s="8"/>
      <c r="D26" s="8">
        <v>2</v>
      </c>
      <c r="E26" s="8"/>
      <c r="F26" s="8"/>
      <c r="G26" s="8">
        <v>3</v>
      </c>
      <c r="H26" s="8"/>
      <c r="I26" s="9"/>
    </row>
    <row r="27" spans="2:9">
      <c r="B27" s="5" t="s">
        <v>1</v>
      </c>
      <c r="C27" s="2"/>
      <c r="D27" s="2">
        <v>10</v>
      </c>
      <c r="E27" s="2"/>
      <c r="F27" s="2"/>
      <c r="G27" s="2">
        <v>208</v>
      </c>
      <c r="H27" s="2"/>
      <c r="I27" s="6"/>
    </row>
    <row r="28" spans="2:9">
      <c r="B28" s="5" t="s">
        <v>2</v>
      </c>
      <c r="C28" s="2"/>
      <c r="D28" s="2">
        <v>20</v>
      </c>
      <c r="E28" s="2"/>
      <c r="F28" s="2"/>
      <c r="G28" s="2">
        <v>186</v>
      </c>
      <c r="H28" s="2"/>
      <c r="I28" s="6"/>
    </row>
    <row r="29" spans="2:9">
      <c r="B29" s="5" t="s">
        <v>3</v>
      </c>
      <c r="C29" s="2"/>
      <c r="D29" s="2">
        <v>40</v>
      </c>
      <c r="E29" s="2"/>
      <c r="F29" s="2"/>
      <c r="G29" s="2">
        <v>165</v>
      </c>
      <c r="H29" s="2"/>
      <c r="I29" s="6"/>
    </row>
    <row r="30" spans="2:9" ht="15.75" thickBot="1">
      <c r="B30" s="7"/>
      <c r="C30" s="8"/>
      <c r="D30" s="8"/>
      <c r="E30" s="8"/>
      <c r="F30" s="8"/>
      <c r="G30" s="8"/>
      <c r="H30" s="8"/>
      <c r="I30" s="9"/>
    </row>
  </sheetData>
  <mergeCells count="6">
    <mergeCell ref="C25:E25"/>
    <mergeCell ref="F25:H25"/>
    <mergeCell ref="B2:H5"/>
    <mergeCell ref="D6:I6"/>
    <mergeCell ref="B13:I13"/>
    <mergeCell ref="B18:I24"/>
  </mergeCells>
  <pageMargins left="0.7" right="0.7" top="0.75" bottom="0.75" header="0.3" footer="0.3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O39"/>
  <sheetViews>
    <sheetView view="pageBreakPreview" topLeftCell="A22" zoomScale="60" workbookViewId="0">
      <selection activeCell="C50" sqref="C50"/>
    </sheetView>
  </sheetViews>
  <sheetFormatPr defaultRowHeight="15"/>
  <cols>
    <col min="3" max="3" width="11.42578125" customWidth="1"/>
  </cols>
  <sheetData>
    <row r="1" spans="2:9">
      <c r="B1" t="s">
        <v>49</v>
      </c>
    </row>
    <row r="3" spans="2:9">
      <c r="B3" s="149" t="s">
        <v>64</v>
      </c>
      <c r="C3" s="150"/>
      <c r="D3" s="151"/>
      <c r="E3" s="149" t="s">
        <v>66</v>
      </c>
      <c r="F3" s="150"/>
      <c r="G3" s="151"/>
      <c r="H3" s="24" t="s">
        <v>67</v>
      </c>
      <c r="I3" s="24"/>
    </row>
    <row r="4" spans="2:9">
      <c r="B4" s="152">
        <v>1</v>
      </c>
      <c r="C4" s="153"/>
      <c r="D4" s="154"/>
      <c r="E4" s="149">
        <v>2</v>
      </c>
      <c r="F4" s="150"/>
      <c r="G4" s="151"/>
      <c r="H4" s="149">
        <v>3</v>
      </c>
      <c r="I4" s="151"/>
    </row>
    <row r="5" spans="2:9">
      <c r="B5" s="27" t="s">
        <v>65</v>
      </c>
      <c r="C5" s="28"/>
      <c r="D5" s="29"/>
      <c r="E5" s="133" t="s">
        <v>68</v>
      </c>
      <c r="F5" s="133"/>
      <c r="G5" s="134"/>
      <c r="H5" s="132" t="s">
        <v>69</v>
      </c>
      <c r="I5" s="134"/>
    </row>
    <row r="6" spans="2:9">
      <c r="B6" s="143" t="s">
        <v>50</v>
      </c>
      <c r="C6" s="144"/>
      <c r="D6" s="145"/>
      <c r="E6" s="138"/>
      <c r="F6" s="138"/>
      <c r="G6" s="139"/>
      <c r="H6" s="140"/>
      <c r="I6" s="139"/>
    </row>
    <row r="7" spans="2:9">
      <c r="B7" s="32" t="s">
        <v>51</v>
      </c>
      <c r="C7" s="23"/>
      <c r="D7" s="33"/>
      <c r="E7" s="136"/>
      <c r="F7" s="136"/>
      <c r="G7" s="137"/>
      <c r="H7" s="135"/>
      <c r="I7" s="137"/>
    </row>
    <row r="8" spans="2:9">
      <c r="B8" s="30" t="s">
        <v>79</v>
      </c>
      <c r="C8" s="2"/>
      <c r="D8" s="31"/>
      <c r="E8" s="133" t="s">
        <v>70</v>
      </c>
      <c r="F8" s="133"/>
      <c r="G8" s="134"/>
      <c r="H8" s="140" t="s">
        <v>71</v>
      </c>
      <c r="I8" s="139"/>
    </row>
    <row r="9" spans="2:9">
      <c r="B9" s="30" t="s">
        <v>52</v>
      </c>
      <c r="C9" s="2"/>
      <c r="D9" s="31"/>
      <c r="E9" s="138"/>
      <c r="F9" s="138"/>
      <c r="G9" s="139"/>
      <c r="H9" s="140"/>
      <c r="I9" s="139"/>
    </row>
    <row r="10" spans="2:9">
      <c r="B10" s="30" t="s">
        <v>80</v>
      </c>
      <c r="C10" s="2"/>
      <c r="D10" s="31"/>
      <c r="E10" s="138"/>
      <c r="F10" s="138"/>
      <c r="G10" s="139"/>
      <c r="H10" s="140"/>
      <c r="I10" s="139"/>
    </row>
    <row r="11" spans="2:9">
      <c r="B11" s="30" t="s">
        <v>78</v>
      </c>
      <c r="C11" s="2"/>
      <c r="D11" s="31"/>
      <c r="E11" s="138"/>
      <c r="F11" s="138"/>
      <c r="G11" s="139"/>
      <c r="H11" s="140"/>
      <c r="I11" s="139"/>
    </row>
    <row r="12" spans="2:9">
      <c r="B12" s="30" t="s">
        <v>53</v>
      </c>
      <c r="C12" s="2"/>
      <c r="D12" s="31"/>
      <c r="E12" s="138"/>
      <c r="F12" s="138"/>
      <c r="G12" s="139"/>
      <c r="H12" s="140"/>
      <c r="I12" s="139"/>
    </row>
    <row r="13" spans="2:9">
      <c r="B13" s="30" t="s">
        <v>54</v>
      </c>
      <c r="C13" s="2"/>
      <c r="D13" s="31"/>
      <c r="E13" s="138"/>
      <c r="F13" s="138"/>
      <c r="G13" s="139"/>
      <c r="H13" s="140"/>
      <c r="I13" s="139"/>
    </row>
    <row r="14" spans="2:9">
      <c r="B14" s="30" t="s">
        <v>55</v>
      </c>
      <c r="C14" s="2"/>
      <c r="D14" s="31"/>
      <c r="E14" s="138"/>
      <c r="F14" s="138"/>
      <c r="G14" s="139"/>
      <c r="H14" s="140"/>
      <c r="I14" s="139"/>
    </row>
    <row r="15" spans="2:9">
      <c r="B15" s="30" t="s">
        <v>56</v>
      </c>
      <c r="C15" s="2"/>
      <c r="D15" s="31"/>
      <c r="E15" s="136"/>
      <c r="F15" s="136"/>
      <c r="G15" s="137"/>
      <c r="H15" s="135"/>
      <c r="I15" s="137"/>
    </row>
    <row r="16" spans="2:9">
      <c r="B16" s="27" t="s">
        <v>57</v>
      </c>
      <c r="C16" s="28"/>
      <c r="D16" s="29"/>
      <c r="E16" s="133" t="s">
        <v>72</v>
      </c>
      <c r="F16" s="133"/>
      <c r="G16" s="134"/>
      <c r="H16" s="132" t="s">
        <v>73</v>
      </c>
      <c r="I16" s="134"/>
    </row>
    <row r="17" spans="2:15">
      <c r="B17" s="30" t="s">
        <v>58</v>
      </c>
      <c r="C17" s="2"/>
      <c r="D17" s="31"/>
      <c r="E17" s="138"/>
      <c r="F17" s="138"/>
      <c r="G17" s="139"/>
      <c r="H17" s="140"/>
      <c r="I17" s="139"/>
    </row>
    <row r="18" spans="2:15">
      <c r="B18" s="30" t="s">
        <v>59</v>
      </c>
      <c r="C18" s="2"/>
      <c r="D18" s="31"/>
      <c r="E18" s="138"/>
      <c r="F18" s="138"/>
      <c r="G18" s="139"/>
      <c r="H18" s="140"/>
      <c r="I18" s="139"/>
    </row>
    <row r="19" spans="2:15">
      <c r="B19" s="30" t="s">
        <v>60</v>
      </c>
      <c r="C19" s="2"/>
      <c r="D19" s="31"/>
      <c r="E19" s="138"/>
      <c r="F19" s="138"/>
      <c r="G19" s="139"/>
      <c r="H19" s="140"/>
      <c r="I19" s="139"/>
    </row>
    <row r="20" spans="2:15">
      <c r="B20" s="32" t="s">
        <v>61</v>
      </c>
      <c r="C20" s="23"/>
      <c r="D20" s="33"/>
      <c r="E20" s="136"/>
      <c r="F20" s="136"/>
      <c r="G20" s="137"/>
      <c r="H20" s="135"/>
      <c r="I20" s="137"/>
    </row>
    <row r="21" spans="2:15">
      <c r="B21" s="27" t="s">
        <v>81</v>
      </c>
      <c r="C21" s="28"/>
      <c r="D21" s="29"/>
      <c r="E21" s="133" t="s">
        <v>74</v>
      </c>
      <c r="F21" s="133"/>
      <c r="G21" s="134"/>
      <c r="H21" s="132" t="s">
        <v>75</v>
      </c>
      <c r="I21" s="134"/>
    </row>
    <row r="22" spans="2:15">
      <c r="B22" s="32" t="s">
        <v>62</v>
      </c>
      <c r="C22" s="23"/>
      <c r="D22" s="33"/>
      <c r="E22" s="136"/>
      <c r="F22" s="136"/>
      <c r="G22" s="137"/>
      <c r="H22" s="135"/>
      <c r="I22" s="137"/>
    </row>
    <row r="23" spans="2:15">
      <c r="B23" s="30" t="s">
        <v>63</v>
      </c>
      <c r="C23" s="2"/>
      <c r="D23" s="31"/>
      <c r="E23" s="132" t="s">
        <v>76</v>
      </c>
      <c r="F23" s="133"/>
      <c r="G23" s="134"/>
      <c r="H23" s="132" t="s">
        <v>77</v>
      </c>
      <c r="I23" s="134"/>
    </row>
    <row r="24" spans="2:15">
      <c r="B24" s="32"/>
      <c r="C24" s="23"/>
      <c r="D24" s="33"/>
      <c r="E24" s="135"/>
      <c r="F24" s="136"/>
      <c r="G24" s="137"/>
      <c r="H24" s="135"/>
      <c r="I24" s="137"/>
    </row>
    <row r="26" spans="2:15">
      <c r="B26" t="s">
        <v>49</v>
      </c>
    </row>
    <row r="28" spans="2:15">
      <c r="B28" t="s">
        <v>83</v>
      </c>
    </row>
    <row r="29" spans="2:15">
      <c r="B29" t="s">
        <v>82</v>
      </c>
    </row>
    <row r="31" spans="2:15">
      <c r="B31" s="24" t="s">
        <v>84</v>
      </c>
      <c r="C31" s="24" t="s">
        <v>85</v>
      </c>
      <c r="D31" s="155" t="s">
        <v>86</v>
      </c>
      <c r="E31" s="155"/>
      <c r="F31" s="155"/>
      <c r="G31" s="155"/>
      <c r="H31" s="155"/>
      <c r="I31" s="149"/>
      <c r="J31" s="155" t="s">
        <v>97</v>
      </c>
      <c r="K31" s="155"/>
      <c r="L31" s="155"/>
      <c r="M31" s="155"/>
      <c r="N31" s="155"/>
      <c r="O31" s="149"/>
    </row>
    <row r="32" spans="2:15" ht="60" customHeight="1">
      <c r="B32" s="24"/>
      <c r="C32" s="24"/>
      <c r="D32" s="157" t="s">
        <v>98</v>
      </c>
      <c r="E32" s="157"/>
      <c r="F32" s="157" t="s">
        <v>87</v>
      </c>
      <c r="G32" s="157"/>
      <c r="H32" s="157" t="s">
        <v>88</v>
      </c>
      <c r="I32" s="158"/>
      <c r="J32" s="157" t="s">
        <v>98</v>
      </c>
      <c r="K32" s="157"/>
      <c r="L32" s="157" t="s">
        <v>87</v>
      </c>
      <c r="M32" s="157"/>
      <c r="N32" s="157" t="s">
        <v>88</v>
      </c>
      <c r="O32" s="157"/>
    </row>
    <row r="33" spans="2:15">
      <c r="B33" s="26">
        <v>1</v>
      </c>
      <c r="C33" s="26">
        <v>2</v>
      </c>
      <c r="D33" s="174">
        <v>3</v>
      </c>
      <c r="E33" s="175"/>
      <c r="F33" s="149">
        <v>4</v>
      </c>
      <c r="G33" s="151"/>
      <c r="H33" s="149">
        <v>5</v>
      </c>
      <c r="I33" s="151"/>
      <c r="J33" s="149">
        <v>6</v>
      </c>
      <c r="K33" s="151"/>
      <c r="L33" s="149">
        <v>7</v>
      </c>
      <c r="M33" s="151"/>
      <c r="N33" s="149">
        <v>8</v>
      </c>
      <c r="O33" s="151"/>
    </row>
    <row r="34" spans="2:15">
      <c r="B34" s="25" t="s">
        <v>1</v>
      </c>
      <c r="C34" s="26" t="s">
        <v>89</v>
      </c>
      <c r="D34" s="149">
        <v>220</v>
      </c>
      <c r="E34" s="151"/>
      <c r="F34" s="172">
        <v>0.6</v>
      </c>
      <c r="G34" s="173"/>
      <c r="H34" s="149" t="s">
        <v>94</v>
      </c>
      <c r="I34" s="151"/>
      <c r="J34" s="149">
        <v>300</v>
      </c>
      <c r="K34" s="151"/>
      <c r="L34" s="149">
        <v>0.55000000000000004</v>
      </c>
      <c r="M34" s="151"/>
      <c r="N34" s="149" t="s">
        <v>13</v>
      </c>
      <c r="O34" s="151"/>
    </row>
    <row r="35" spans="2:15">
      <c r="B35" s="25" t="s">
        <v>2</v>
      </c>
      <c r="C35" s="26" t="s">
        <v>90</v>
      </c>
      <c r="D35" s="149">
        <v>240</v>
      </c>
      <c r="E35" s="151"/>
      <c r="F35" s="172">
        <v>0.6</v>
      </c>
      <c r="G35" s="173"/>
      <c r="H35" s="149" t="s">
        <v>12</v>
      </c>
      <c r="I35" s="151"/>
      <c r="J35" s="149">
        <v>300</v>
      </c>
      <c r="K35" s="151"/>
      <c r="L35" s="149">
        <v>0.5</v>
      </c>
      <c r="M35" s="151"/>
      <c r="N35" s="149" t="s">
        <v>95</v>
      </c>
      <c r="O35" s="151"/>
    </row>
    <row r="36" spans="2:15">
      <c r="B36" s="25" t="s">
        <v>3</v>
      </c>
      <c r="C36" s="26" t="s">
        <v>91</v>
      </c>
      <c r="D36" s="149">
        <v>250</v>
      </c>
      <c r="E36" s="151"/>
      <c r="F36" s="172">
        <v>0.5</v>
      </c>
      <c r="G36" s="173"/>
      <c r="H36" s="149" t="s">
        <v>96</v>
      </c>
      <c r="I36" s="151"/>
      <c r="J36" s="149">
        <v>320</v>
      </c>
      <c r="K36" s="151"/>
      <c r="L36" s="149">
        <v>0.45</v>
      </c>
      <c r="M36" s="151"/>
      <c r="N36" s="149" t="s">
        <v>15</v>
      </c>
      <c r="O36" s="151"/>
    </row>
    <row r="37" spans="2:15">
      <c r="B37" s="25" t="s">
        <v>4</v>
      </c>
      <c r="C37" s="26" t="s">
        <v>92</v>
      </c>
      <c r="D37" s="149">
        <v>260</v>
      </c>
      <c r="E37" s="151"/>
      <c r="F37" s="149">
        <v>0.45</v>
      </c>
      <c r="G37" s="151"/>
      <c r="H37" s="149" t="s">
        <v>13</v>
      </c>
      <c r="I37" s="151"/>
      <c r="J37" s="149">
        <v>340</v>
      </c>
      <c r="K37" s="151"/>
      <c r="L37" s="149">
        <v>0.45</v>
      </c>
      <c r="M37" s="151"/>
      <c r="N37" s="149" t="s">
        <v>16</v>
      </c>
      <c r="O37" s="151"/>
    </row>
    <row r="38" spans="2:15">
      <c r="B38" s="25" t="s">
        <v>5</v>
      </c>
      <c r="C38" s="26" t="s">
        <v>93</v>
      </c>
      <c r="D38" s="149">
        <v>280</v>
      </c>
      <c r="E38" s="151"/>
      <c r="F38" s="172">
        <v>0.4</v>
      </c>
      <c r="G38" s="173"/>
      <c r="H38" s="149" t="s">
        <v>95</v>
      </c>
      <c r="I38" s="151"/>
      <c r="J38" s="149">
        <v>360</v>
      </c>
      <c r="K38" s="151"/>
      <c r="L38" s="149">
        <v>0.4</v>
      </c>
      <c r="M38" s="151"/>
      <c r="N38" s="149" t="s">
        <v>17</v>
      </c>
      <c r="O38" s="151"/>
    </row>
    <row r="39" spans="2:15">
      <c r="B39" s="34"/>
    </row>
  </sheetData>
  <mergeCells count="60">
    <mergeCell ref="N38:O38"/>
    <mergeCell ref="J35:K35"/>
    <mergeCell ref="J36:K36"/>
    <mergeCell ref="J37:K37"/>
    <mergeCell ref="J38:K38"/>
    <mergeCell ref="L38:M38"/>
    <mergeCell ref="L35:M35"/>
    <mergeCell ref="L36:M36"/>
    <mergeCell ref="L37:M37"/>
    <mergeCell ref="N35:O35"/>
    <mergeCell ref="N36:O36"/>
    <mergeCell ref="N37:O37"/>
    <mergeCell ref="H35:I35"/>
    <mergeCell ref="H36:I36"/>
    <mergeCell ref="H37:I37"/>
    <mergeCell ref="H38:I38"/>
    <mergeCell ref="H33:I33"/>
    <mergeCell ref="J31:O31"/>
    <mergeCell ref="J32:K32"/>
    <mergeCell ref="L32:M32"/>
    <mergeCell ref="N32:O32"/>
    <mergeCell ref="H34:I34"/>
    <mergeCell ref="J33:K33"/>
    <mergeCell ref="J34:K34"/>
    <mergeCell ref="N34:O34"/>
    <mergeCell ref="N33:O33"/>
    <mergeCell ref="L33:M33"/>
    <mergeCell ref="L34:M34"/>
    <mergeCell ref="D32:E32"/>
    <mergeCell ref="F32:G32"/>
    <mergeCell ref="H32:I32"/>
    <mergeCell ref="D31:I31"/>
    <mergeCell ref="E16:G20"/>
    <mergeCell ref="H16:I20"/>
    <mergeCell ref="E21:G22"/>
    <mergeCell ref="H21:I22"/>
    <mergeCell ref="B3:D3"/>
    <mergeCell ref="E23:G24"/>
    <mergeCell ref="H23:I24"/>
    <mergeCell ref="E3:G3"/>
    <mergeCell ref="H4:I4"/>
    <mergeCell ref="H8:I15"/>
    <mergeCell ref="H5:I7"/>
    <mergeCell ref="B6:D6"/>
    <mergeCell ref="E5:G7"/>
    <mergeCell ref="E4:G4"/>
    <mergeCell ref="E8:G15"/>
    <mergeCell ref="B4:D4"/>
    <mergeCell ref="F37:G37"/>
    <mergeCell ref="F38:G38"/>
    <mergeCell ref="F33:G33"/>
    <mergeCell ref="D33:E33"/>
    <mergeCell ref="D34:E34"/>
    <mergeCell ref="D35:E35"/>
    <mergeCell ref="D36:E36"/>
    <mergeCell ref="F34:G34"/>
    <mergeCell ref="F35:G35"/>
    <mergeCell ref="F36:G36"/>
    <mergeCell ref="D37:E37"/>
    <mergeCell ref="D38:E38"/>
  </mergeCell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H15"/>
  <sheetViews>
    <sheetView workbookViewId="0">
      <selection activeCell="B24" sqref="B24"/>
    </sheetView>
  </sheetViews>
  <sheetFormatPr defaultRowHeight="15"/>
  <cols>
    <col min="2" max="2" width="23.85546875" bestFit="1" customWidth="1"/>
    <col min="3" max="3" width="10.42578125" bestFit="1" customWidth="1"/>
    <col min="4" max="4" width="11.85546875" customWidth="1"/>
    <col min="5" max="5" width="11.140625" customWidth="1"/>
    <col min="6" max="6" width="10.42578125" bestFit="1" customWidth="1"/>
  </cols>
  <sheetData>
    <row r="3" spans="1:8" ht="15.75" thickBot="1">
      <c r="A3" s="176" t="s">
        <v>100</v>
      </c>
      <c r="B3" s="176"/>
      <c r="C3" s="176"/>
      <c r="D3" s="176"/>
      <c r="E3" s="176"/>
    </row>
    <row r="4" spans="1:8">
      <c r="A4" s="37">
        <v>1</v>
      </c>
      <c r="B4" s="38" t="s">
        <v>115</v>
      </c>
      <c r="C4" s="177"/>
      <c r="D4" s="178"/>
      <c r="E4" s="179"/>
    </row>
    <row r="5" spans="1:8">
      <c r="A5" s="39">
        <v>2</v>
      </c>
      <c r="B5" s="24" t="s">
        <v>101</v>
      </c>
      <c r="C5" s="180"/>
      <c r="D5" s="180"/>
      <c r="E5" s="181"/>
      <c r="F5" s="187" t="s">
        <v>102</v>
      </c>
      <c r="G5" s="187"/>
      <c r="H5" s="187"/>
    </row>
    <row r="6" spans="1:8">
      <c r="A6" s="39">
        <v>3</v>
      </c>
      <c r="B6" s="24" t="s">
        <v>103</v>
      </c>
      <c r="C6" s="182"/>
      <c r="D6" s="182"/>
      <c r="E6" s="183"/>
      <c r="F6" s="188" t="s">
        <v>104</v>
      </c>
      <c r="G6" s="188"/>
      <c r="H6" s="188"/>
    </row>
    <row r="7" spans="1:8">
      <c r="A7" s="39">
        <v>4</v>
      </c>
      <c r="B7" s="24" t="s">
        <v>105</v>
      </c>
      <c r="C7" s="155"/>
      <c r="D7" s="155"/>
      <c r="E7" s="184"/>
      <c r="F7" s="176">
        <v>7</v>
      </c>
      <c r="G7" s="176"/>
      <c r="H7" s="176"/>
    </row>
    <row r="8" spans="1:8">
      <c r="A8" s="39">
        <v>5</v>
      </c>
      <c r="B8" s="24" t="s">
        <v>106</v>
      </c>
      <c r="C8" s="155"/>
      <c r="D8" s="155"/>
      <c r="E8" s="184"/>
      <c r="F8" s="176" t="s">
        <v>110</v>
      </c>
      <c r="G8" s="176"/>
      <c r="H8" s="176"/>
    </row>
    <row r="9" spans="1:8" ht="17.25">
      <c r="A9" s="39">
        <v>6</v>
      </c>
      <c r="B9" s="24" t="s">
        <v>109</v>
      </c>
      <c r="C9" s="155"/>
      <c r="D9" s="155"/>
      <c r="E9" s="184"/>
      <c r="F9" s="176">
        <f>150*150</f>
        <v>22500</v>
      </c>
      <c r="G9" s="176"/>
      <c r="H9" s="176"/>
    </row>
    <row r="10" spans="1:8" ht="17.25">
      <c r="A10" s="39">
        <v>7</v>
      </c>
      <c r="B10" s="24" t="s">
        <v>112</v>
      </c>
      <c r="C10" s="155"/>
      <c r="D10" s="155"/>
      <c r="E10" s="184"/>
      <c r="F10" s="176">
        <f>0.15*0.15*0.15</f>
        <v>3.375E-3</v>
      </c>
      <c r="G10" s="176"/>
      <c r="H10" s="176"/>
    </row>
    <row r="11" spans="1:8">
      <c r="A11" s="39">
        <v>8</v>
      </c>
      <c r="B11" s="24" t="s">
        <v>111</v>
      </c>
      <c r="C11" s="36"/>
      <c r="D11" s="36"/>
      <c r="E11" s="40"/>
      <c r="F11" s="1">
        <v>8.6449999999999996</v>
      </c>
      <c r="G11" s="1">
        <v>8.74</v>
      </c>
      <c r="H11" s="1">
        <v>8.375</v>
      </c>
    </row>
    <row r="12" spans="1:8" ht="17.25">
      <c r="A12" s="39">
        <v>9</v>
      </c>
      <c r="B12" s="24" t="s">
        <v>108</v>
      </c>
      <c r="C12" s="24"/>
      <c r="D12" s="24"/>
      <c r="E12" s="41"/>
      <c r="F12">
        <f>F11/F10</f>
        <v>2561.4814814814813</v>
      </c>
      <c r="G12">
        <f>G11/F10</f>
        <v>2589.6296296296296</v>
      </c>
      <c r="H12">
        <f>H11/F10</f>
        <v>2481.4814814814813</v>
      </c>
    </row>
    <row r="13" spans="1:8">
      <c r="A13" s="39">
        <v>10</v>
      </c>
      <c r="B13" s="24" t="s">
        <v>107</v>
      </c>
      <c r="C13" s="24"/>
      <c r="D13" s="24"/>
      <c r="E13" s="41"/>
      <c r="F13">
        <v>760</v>
      </c>
      <c r="G13">
        <v>860</v>
      </c>
      <c r="H13">
        <v>760</v>
      </c>
    </row>
    <row r="14" spans="1:8" ht="17.25">
      <c r="A14" s="39">
        <v>11</v>
      </c>
      <c r="B14" s="24" t="s">
        <v>113</v>
      </c>
      <c r="C14" s="24"/>
      <c r="D14" s="24"/>
      <c r="E14" s="41"/>
      <c r="F14">
        <f>F13*1000/$F$9</f>
        <v>33.777777777777779</v>
      </c>
      <c r="G14">
        <f t="shared" ref="G14:H14" si="0">G13*1000/$F$9</f>
        <v>38.222222222222221</v>
      </c>
      <c r="H14">
        <f t="shared" si="0"/>
        <v>33.777777777777779</v>
      </c>
    </row>
    <row r="15" spans="1:8" ht="15.75" thickBot="1">
      <c r="A15" s="42">
        <v>12</v>
      </c>
      <c r="B15" s="43" t="s">
        <v>114</v>
      </c>
      <c r="C15" s="185"/>
      <c r="D15" s="185"/>
      <c r="E15" s="186"/>
      <c r="F15" s="176">
        <f>AVERAGE(F14:H14)</f>
        <v>35.25925925925926</v>
      </c>
      <c r="G15" s="176"/>
      <c r="H15" s="176"/>
    </row>
  </sheetData>
  <mergeCells count="16">
    <mergeCell ref="A3:E3"/>
    <mergeCell ref="C4:E4"/>
    <mergeCell ref="F15:H15"/>
    <mergeCell ref="C5:E5"/>
    <mergeCell ref="C6:E6"/>
    <mergeCell ref="C7:E7"/>
    <mergeCell ref="C8:E8"/>
    <mergeCell ref="C9:E9"/>
    <mergeCell ref="C10:E10"/>
    <mergeCell ref="C15:E15"/>
    <mergeCell ref="F5:H5"/>
    <mergeCell ref="F6:H6"/>
    <mergeCell ref="F7:H7"/>
    <mergeCell ref="F8:H8"/>
    <mergeCell ref="F9:H9"/>
    <mergeCell ref="F10:H1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view="pageBreakPreview" topLeftCell="A15" zoomScale="99" zoomScaleSheetLayoutView="99" workbookViewId="0">
      <selection activeCell="B15" sqref="B15"/>
    </sheetView>
  </sheetViews>
  <sheetFormatPr defaultRowHeight="15"/>
  <cols>
    <col min="1" max="1" width="13.28515625" customWidth="1"/>
    <col min="2" max="2" width="37.85546875" bestFit="1" customWidth="1"/>
    <col min="3" max="3" width="13.140625" customWidth="1"/>
    <col min="4" max="4" width="12" customWidth="1"/>
    <col min="5" max="5" width="12.42578125" customWidth="1"/>
  </cols>
  <sheetData>
    <row r="1" spans="1:11">
      <c r="A1" s="197" t="s">
        <v>140</v>
      </c>
      <c r="B1" s="197"/>
      <c r="C1" s="197"/>
      <c r="D1" s="197"/>
      <c r="E1" s="197"/>
      <c r="F1" s="49"/>
      <c r="G1" s="49"/>
      <c r="H1" s="49"/>
      <c r="I1" s="49"/>
      <c r="J1" s="49"/>
      <c r="K1" s="49"/>
    </row>
    <row r="2" spans="1:11">
      <c r="A2" s="189" t="s">
        <v>141</v>
      </c>
      <c r="B2" s="189"/>
      <c r="C2" s="189"/>
      <c r="D2" s="189"/>
      <c r="E2" s="189"/>
      <c r="F2" s="50"/>
      <c r="G2" s="50"/>
      <c r="H2" s="50"/>
      <c r="I2" s="50"/>
      <c r="J2" s="50"/>
      <c r="K2" s="50"/>
    </row>
    <row r="3" spans="1:11" ht="15.75">
      <c r="A3" s="190" t="s">
        <v>142</v>
      </c>
      <c r="B3" s="190"/>
      <c r="C3" s="190"/>
      <c r="D3" s="190"/>
      <c r="E3" s="190"/>
      <c r="F3" s="51"/>
      <c r="G3" s="51"/>
      <c r="H3" s="51"/>
      <c r="I3" s="51"/>
      <c r="J3" s="51"/>
      <c r="K3" s="51"/>
    </row>
    <row r="4" spans="1:11">
      <c r="A4" s="189" t="s">
        <v>143</v>
      </c>
      <c r="B4" s="189"/>
      <c r="C4" s="189"/>
      <c r="D4" s="189"/>
      <c r="E4" s="189"/>
      <c r="F4" s="50"/>
      <c r="G4" s="50"/>
      <c r="H4" s="50"/>
      <c r="I4" s="50"/>
      <c r="J4" s="50"/>
      <c r="K4" s="50"/>
    </row>
    <row r="6" spans="1:11" ht="18.75">
      <c r="A6" s="191" t="s">
        <v>144</v>
      </c>
      <c r="B6" s="191"/>
      <c r="C6" s="191"/>
      <c r="D6" s="191"/>
      <c r="E6" s="191"/>
    </row>
    <row r="7" spans="1:11">
      <c r="A7" t="s">
        <v>116</v>
      </c>
      <c r="B7" s="81" t="s">
        <v>243</v>
      </c>
    </row>
    <row r="8" spans="1:11">
      <c r="A8" t="s">
        <v>117</v>
      </c>
      <c r="B8" s="81" t="s">
        <v>241</v>
      </c>
    </row>
    <row r="9" spans="1:11">
      <c r="A9" t="s">
        <v>118</v>
      </c>
      <c r="B9" s="81" t="s">
        <v>239</v>
      </c>
    </row>
    <row r="10" spans="1:11">
      <c r="A10" t="s">
        <v>238</v>
      </c>
      <c r="B10" s="81" t="s">
        <v>240</v>
      </c>
    </row>
    <row r="11" spans="1:11" ht="16.5" thickBot="1">
      <c r="A11" s="192" t="s">
        <v>119</v>
      </c>
      <c r="B11" s="192"/>
      <c r="C11" s="192"/>
      <c r="D11" s="192"/>
      <c r="E11" s="192"/>
    </row>
    <row r="12" spans="1:11" ht="16.5" thickTop="1" thickBot="1">
      <c r="A12" s="52" t="s">
        <v>120</v>
      </c>
      <c r="B12" s="45" t="s">
        <v>122</v>
      </c>
      <c r="C12" s="198" t="s">
        <v>121</v>
      </c>
      <c r="D12" s="198"/>
      <c r="E12" s="199"/>
    </row>
    <row r="13" spans="1:11" ht="15.75" thickBot="1">
      <c r="A13" s="53">
        <v>1</v>
      </c>
      <c r="B13" s="46" t="s">
        <v>123</v>
      </c>
      <c r="C13" s="193" t="s">
        <v>124</v>
      </c>
      <c r="D13" s="193"/>
      <c r="E13" s="194"/>
    </row>
    <row r="14" spans="1:11" ht="15.75" thickBot="1">
      <c r="A14" s="53">
        <v>2</v>
      </c>
      <c r="B14" s="46" t="s">
        <v>125</v>
      </c>
      <c r="C14" s="193" t="s">
        <v>242</v>
      </c>
      <c r="D14" s="193"/>
      <c r="E14" s="194"/>
    </row>
    <row r="15" spans="1:11" ht="15.75" thickBot="1">
      <c r="A15" s="53">
        <v>3</v>
      </c>
      <c r="B15" s="46" t="s">
        <v>126</v>
      </c>
      <c r="C15" s="193" t="s">
        <v>242</v>
      </c>
      <c r="D15" s="193"/>
      <c r="E15" s="194"/>
    </row>
    <row r="16" spans="1:11" ht="15.75" thickBot="1">
      <c r="A16" s="53">
        <v>4</v>
      </c>
      <c r="B16" s="46" t="s">
        <v>127</v>
      </c>
      <c r="C16" s="193" t="s">
        <v>128</v>
      </c>
      <c r="D16" s="193"/>
      <c r="E16" s="194"/>
    </row>
    <row r="17" spans="1:5" ht="15.75" thickBot="1">
      <c r="A17" s="53">
        <v>5</v>
      </c>
      <c r="B17" s="46" t="s">
        <v>127</v>
      </c>
      <c r="C17" s="193" t="s">
        <v>129</v>
      </c>
      <c r="D17" s="193"/>
      <c r="E17" s="194"/>
    </row>
    <row r="18" spans="1:5" ht="15.75" thickBot="1">
      <c r="A18" s="53">
        <v>6</v>
      </c>
      <c r="B18" s="46" t="s">
        <v>130</v>
      </c>
      <c r="C18" s="193" t="s">
        <v>131</v>
      </c>
      <c r="D18" s="193"/>
      <c r="E18" s="194"/>
    </row>
    <row r="19" spans="1:5" ht="15.75" thickBot="1">
      <c r="A19" s="53">
        <v>7</v>
      </c>
      <c r="B19" s="46" t="s">
        <v>132</v>
      </c>
      <c r="C19" s="193" t="s">
        <v>133</v>
      </c>
      <c r="D19" s="193"/>
      <c r="E19" s="194"/>
    </row>
    <row r="20" spans="1:5" ht="15.75" thickBot="1">
      <c r="A20" s="53">
        <v>8</v>
      </c>
      <c r="B20" s="46" t="s">
        <v>134</v>
      </c>
      <c r="C20" s="193"/>
      <c r="D20" s="193"/>
      <c r="E20" s="194"/>
    </row>
    <row r="21" spans="1:5" ht="15.75" thickBot="1">
      <c r="A21" s="53">
        <v>9</v>
      </c>
      <c r="B21" s="46" t="s">
        <v>135</v>
      </c>
      <c r="C21" s="193">
        <v>0.38</v>
      </c>
      <c r="D21" s="193"/>
      <c r="E21" s="194"/>
    </row>
    <row r="22" spans="1:5" ht="15.75" thickBot="1">
      <c r="A22" s="53">
        <v>10</v>
      </c>
      <c r="B22" s="46" t="s">
        <v>136</v>
      </c>
      <c r="C22" s="193" t="s">
        <v>237</v>
      </c>
      <c r="D22" s="193"/>
      <c r="E22" s="194"/>
    </row>
    <row r="23" spans="1:5" ht="15.75" thickBot="1">
      <c r="A23" s="54">
        <v>11</v>
      </c>
      <c r="B23" s="47" t="s">
        <v>137</v>
      </c>
      <c r="C23" s="195" t="s">
        <v>138</v>
      </c>
      <c r="D23" s="195"/>
      <c r="E23" s="196"/>
    </row>
    <row r="24" spans="1:5" ht="15.75" thickTop="1"/>
    <row r="26" spans="1:5" ht="16.5" thickBot="1">
      <c r="A26" s="200" t="s">
        <v>145</v>
      </c>
      <c r="B26" s="200"/>
      <c r="C26" s="200"/>
      <c r="D26" s="200"/>
      <c r="E26" s="200"/>
    </row>
    <row r="27" spans="1:5" ht="16.5" thickTop="1" thickBot="1">
      <c r="A27" s="52">
        <v>1</v>
      </c>
      <c r="B27" s="45" t="s">
        <v>115</v>
      </c>
      <c r="C27" s="201" t="s">
        <v>139</v>
      </c>
      <c r="D27" s="201"/>
      <c r="E27" s="202"/>
    </row>
    <row r="28" spans="1:5" ht="15.75" thickBot="1">
      <c r="A28" s="53">
        <v>2</v>
      </c>
      <c r="B28" s="46" t="s">
        <v>101</v>
      </c>
      <c r="C28" s="203" t="s">
        <v>102</v>
      </c>
      <c r="D28" s="203"/>
      <c r="E28" s="204"/>
    </row>
    <row r="29" spans="1:5" ht="15.75" thickBot="1">
      <c r="A29" s="53">
        <v>3</v>
      </c>
      <c r="B29" s="46" t="s">
        <v>103</v>
      </c>
      <c r="C29" s="205" t="s">
        <v>104</v>
      </c>
      <c r="D29" s="205"/>
      <c r="E29" s="206"/>
    </row>
    <row r="30" spans="1:5" ht="15.75" thickBot="1">
      <c r="A30" s="53">
        <v>4</v>
      </c>
      <c r="B30" s="46" t="s">
        <v>105</v>
      </c>
      <c r="C30" s="193">
        <v>7</v>
      </c>
      <c r="D30" s="193"/>
      <c r="E30" s="194"/>
    </row>
    <row r="31" spans="1:5" ht="15.75" thickBot="1">
      <c r="A31" s="53">
        <v>5</v>
      </c>
      <c r="B31" s="46" t="s">
        <v>106</v>
      </c>
      <c r="C31" s="193" t="s">
        <v>110</v>
      </c>
      <c r="D31" s="193"/>
      <c r="E31" s="194"/>
    </row>
    <row r="32" spans="1:5" ht="18" thickBot="1">
      <c r="A32" s="53">
        <v>6</v>
      </c>
      <c r="B32" s="46" t="s">
        <v>109</v>
      </c>
      <c r="C32" s="193">
        <f>150*150</f>
        <v>22500</v>
      </c>
      <c r="D32" s="193"/>
      <c r="E32" s="194"/>
    </row>
    <row r="33" spans="1:5" ht="18" thickBot="1">
      <c r="A33" s="53">
        <v>7</v>
      </c>
      <c r="B33" s="46" t="s">
        <v>112</v>
      </c>
      <c r="C33" s="193">
        <f>0.15*0.15*0.15</f>
        <v>3.375E-3</v>
      </c>
      <c r="D33" s="193"/>
      <c r="E33" s="194"/>
    </row>
    <row r="34" spans="1:5" ht="15.75" thickBot="1">
      <c r="A34" s="53">
        <v>8</v>
      </c>
      <c r="B34" s="46" t="s">
        <v>111</v>
      </c>
      <c r="C34" s="105">
        <v>8.6449999999999996</v>
      </c>
      <c r="D34" s="105">
        <v>8.74</v>
      </c>
      <c r="E34" s="106">
        <v>8.375</v>
      </c>
    </row>
    <row r="35" spans="1:5" ht="18" thickBot="1">
      <c r="A35" s="53">
        <v>9</v>
      </c>
      <c r="B35" s="46" t="s">
        <v>108</v>
      </c>
      <c r="C35" s="105">
        <f>TRUNC(C34/C33,3)</f>
        <v>2561.4810000000002</v>
      </c>
      <c r="D35" s="105">
        <f>TRUNC(D34/C33,3)</f>
        <v>2589.6289999999999</v>
      </c>
      <c r="E35" s="106">
        <f>TRUNC(E34/C33,3)</f>
        <v>2481.4810000000002</v>
      </c>
    </row>
    <row r="36" spans="1:5" ht="15.75" thickBot="1">
      <c r="A36" s="53">
        <v>10</v>
      </c>
      <c r="B36" s="46" t="s">
        <v>107</v>
      </c>
      <c r="C36" s="105">
        <v>760</v>
      </c>
      <c r="D36" s="105">
        <v>860</v>
      </c>
      <c r="E36" s="106">
        <v>760</v>
      </c>
    </row>
    <row r="37" spans="1:5" ht="18" thickBot="1">
      <c r="A37" s="53">
        <v>11</v>
      </c>
      <c r="B37" s="46" t="s">
        <v>113</v>
      </c>
      <c r="C37" s="105">
        <f>TRUNC(C36*1000/$C$32,3)</f>
        <v>33.777000000000001</v>
      </c>
      <c r="D37" s="105">
        <f>TRUNC(D36*1000/$C$32,3)</f>
        <v>38.222000000000001</v>
      </c>
      <c r="E37" s="106">
        <f>TRUNC(E36*1000/$C$32,3)</f>
        <v>33.777000000000001</v>
      </c>
    </row>
    <row r="38" spans="1:5" ht="15.75" thickBot="1">
      <c r="A38" s="54">
        <v>12</v>
      </c>
      <c r="B38" s="47" t="s">
        <v>114</v>
      </c>
      <c r="C38" s="195">
        <f>TRUNC(AVERAGE(C37:E37),3)</f>
        <v>35.258000000000003</v>
      </c>
      <c r="D38" s="195"/>
      <c r="E38" s="196"/>
    </row>
    <row r="39" spans="1:5" ht="15.75" thickTop="1"/>
  </sheetData>
  <mergeCells count="27">
    <mergeCell ref="C31:E31"/>
    <mergeCell ref="A1:E1"/>
    <mergeCell ref="C32:E32"/>
    <mergeCell ref="C33:E33"/>
    <mergeCell ref="C38:E38"/>
    <mergeCell ref="C12:E12"/>
    <mergeCell ref="C13:E13"/>
    <mergeCell ref="C14:E14"/>
    <mergeCell ref="C15:E15"/>
    <mergeCell ref="C16:E16"/>
    <mergeCell ref="C17:E17"/>
    <mergeCell ref="C18:E18"/>
    <mergeCell ref="A26:E26"/>
    <mergeCell ref="C27:E27"/>
    <mergeCell ref="C28:E28"/>
    <mergeCell ref="C29:E29"/>
    <mergeCell ref="C30:E30"/>
    <mergeCell ref="C19:E19"/>
    <mergeCell ref="C20:E20"/>
    <mergeCell ref="C21:E21"/>
    <mergeCell ref="C22:E22"/>
    <mergeCell ref="C23:E23"/>
    <mergeCell ref="A2:E2"/>
    <mergeCell ref="A3:E3"/>
    <mergeCell ref="A4:E4"/>
    <mergeCell ref="A6:E6"/>
    <mergeCell ref="A11:E11"/>
  </mergeCells>
  <pageMargins left="0.7" right="0.7" top="0.75" bottom="0.75" header="0.3" footer="0.3"/>
  <pageSetup paperSize="9" scale="98" orientation="portrait" r:id="rId1"/>
  <headerFooter>
    <oddFooter>&amp;LPrepared By&amp;CChecked By&amp;RApproved By:</oddFooter>
  </headerFooter>
  <legacyDrawing r:id="rId2"/>
  <oleObjects>
    <oleObject shapeId="5121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Sheet6</vt:lpstr>
      <vt:lpstr>Sheet1</vt:lpstr>
      <vt:lpstr>Sheet2</vt:lpstr>
      <vt:lpstr>Sheet3</vt:lpstr>
      <vt:lpstr>Sheet4</vt:lpstr>
      <vt:lpstr>Sheet5</vt:lpstr>
      <vt:lpstr>grade</vt:lpstr>
      <vt:lpstr>Sheet1!Print_Area</vt:lpstr>
      <vt:lpstr>Sheet2!Print_Area</vt:lpstr>
      <vt:lpstr>Sheet6!Print_Area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2020-01-22T08:08:21Z</dcterms:modified>
</cp:coreProperties>
</file>